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3"/>
  <workbookPr codeName="ThisWorkbook"/>
  <mc:AlternateContent xmlns:mc="http://schemas.openxmlformats.org/markup-compatibility/2006">
    <mc:Choice Requires="x15">
      <x15ac:absPath xmlns:x15ac="http://schemas.microsoft.com/office/spreadsheetml/2010/11/ac" url="https://ademecloud.sharepoint.com/sites/P-ACTBiodiversit/Documents partages/General/00_ACT_Biodiversity_Method/ACT Biodiversity Tools - MMs Production Practices/"/>
    </mc:Choice>
  </mc:AlternateContent>
  <xr:revisionPtr revIDLastSave="0" documentId="8_{A7D02812-6920-43A0-B4F4-99D49053E03E}" xr6:coauthVersionLast="47" xr6:coauthVersionMax="47" xr10:uidLastSave="{00000000-0000-0000-0000-000000000000}"/>
  <bookViews>
    <workbookView xWindow="-110" yWindow="-110" windowWidth="19420" windowHeight="10300" xr2:uid="{4484336E-4CF8-4E7B-BF33-8E275D3038F1}"/>
  </bookViews>
  <sheets>
    <sheet name="Solar panels" sheetId="25" r:id="rId1"/>
    <sheet name="Wind power_onshore" sheetId="27" r:id="rId2"/>
    <sheet name="Wind power_offshore" sheetId="30" r:id="rId3"/>
    <sheet name="Eolien_offshore" sheetId="28" state="hidden" r:id="rId4"/>
  </sheets>
  <externalReferences>
    <externalReference r:id="rId5"/>
    <externalReference r:id="rId6"/>
  </externalReferences>
  <definedNames>
    <definedName name="agro">NA()</definedName>
    <definedName name="agro_4">NA()</definedName>
    <definedName name="agro_5">#REF!</definedName>
    <definedName name="Amorti">NA()</definedName>
    <definedName name="Amorti_4">NA()</definedName>
    <definedName name="Annuites">NA()</definedName>
    <definedName name="Annuites_4">NA()</definedName>
    <definedName name="application">#REF!</definedName>
    <definedName name="Appro">NA()</definedName>
    <definedName name="Appro_4">NA()</definedName>
    <definedName name="auto_estimation_bien_etre">NA()</definedName>
    <definedName name="auto_estimation_bien_etre_4">NA()</definedName>
    <definedName name="bois">NA()</definedName>
    <definedName name="bois_4">NA()</definedName>
    <definedName name="bois_5">#REF!</definedName>
    <definedName name="CA_1">NA()</definedName>
    <definedName name="CA_1_4">NA()</definedName>
    <definedName name="CA_1_5">#REF!</definedName>
    <definedName name="CA_2">NA()</definedName>
    <definedName name="ca_2_4">#REF!</definedName>
    <definedName name="CA_2_5">#REF!</definedName>
    <definedName name="CAtot_1">NA()</definedName>
    <definedName name="CAtot_1_4">NA()</definedName>
    <definedName name="CAtot_1_5">#REF!</definedName>
    <definedName name="CAtot_2">NA()</definedName>
    <definedName name="CAtot_2_4">NA()</definedName>
    <definedName name="CAtot_2_5">#REF!</definedName>
    <definedName name="Céréales">#REF!</definedName>
    <definedName name="CIPAN">NA()</definedName>
    <definedName name="CIPAN_4">NA()</definedName>
    <definedName name="CIPAN_5">#REF!</definedName>
    <definedName name="codesources">#REF!</definedName>
    <definedName name="culture">NA()</definedName>
    <definedName name="culture_4">NA()</definedName>
    <definedName name="culture_5">#REF!</definedName>
    <definedName name="Département">'[1]Tables de conversion'!$A$5:$A$105</definedName>
    <definedName name="E_36">#REF!</definedName>
    <definedName name="EBE">NA()</definedName>
    <definedName name="EBE_4">NA()</definedName>
    <definedName name="huile">NA()</definedName>
    <definedName name="huile_4">NA()</definedName>
    <definedName name="huile_5">#REF!</definedName>
    <definedName name="K">NA()</definedName>
    <definedName name="K_4">NA()</definedName>
    <definedName name="K_5">#REF!</definedName>
    <definedName name="Kmin">NA()</definedName>
    <definedName name="Kmin_13">NA()</definedName>
    <definedName name="Kmin_14">#REF!</definedName>
    <definedName name="Lait">#REF!</definedName>
    <definedName name="legu">NA()</definedName>
    <definedName name="legu_4">NA()</definedName>
    <definedName name="liste">NA()</definedName>
    <definedName name="liste_4">NA()</definedName>
    <definedName name="listeA17">'[1]Tables de conversion'!$A$1237:$A$1244</definedName>
    <definedName name="N">NA()</definedName>
    <definedName name="N_4">NA()</definedName>
    <definedName name="N_5">#REF!</definedName>
    <definedName name="OTEX">'[1]Tables de conversion'!$K$8:$K$23</definedName>
    <definedName name="ouinon">#REF!</definedName>
    <definedName name="P2O5">NA()</definedName>
    <definedName name="P2O5_4">NA()</definedName>
    <definedName name="P2O5_5">#REF!</definedName>
    <definedName name="pourcent_agro">NA()</definedName>
    <definedName name="pourcent_agro_4">NA()</definedName>
    <definedName name="pourcent_agro_5">#REF!</definedName>
    <definedName name="pulvé">NA()</definedName>
    <definedName name="pulvé_6">NA()</definedName>
    <definedName name="qlité">NA()</definedName>
    <definedName name="qlité_4">NA()</definedName>
    <definedName name="qlté_hebergement">NA()</definedName>
    <definedName name="qlté_hebergement_4">NA()</definedName>
    <definedName name="sau">#REF!</definedName>
    <definedName name="SAU_1">NA()</definedName>
    <definedName name="SAU_2">NA()</definedName>
    <definedName name="SAU_3">NA()</definedName>
    <definedName name="SAU_4">NA()</definedName>
    <definedName name="SAU_5">#REF!</definedName>
    <definedName name="SDA">NA()</definedName>
    <definedName name="SDA_4">NA()</definedName>
    <definedName name="SDA_5">#REF!</definedName>
    <definedName name="smic_mois">#REF!</definedName>
    <definedName name="Tab_sortie_oeufs">#REF!</definedName>
    <definedName name="typetrait">#REF!</definedName>
    <definedName name="vermifuge">NA()</definedName>
    <definedName name="vermifuge_4">NA()</definedName>
    <definedName name="vermifuge_5">#REF!</definedName>
    <definedName name="_xlnm.Print_Area" localSheetId="3">Eolien_offshore!$B$1:$AA$79</definedName>
    <definedName name="_xlnm.Print_Area" localSheetId="0">'Solar panels'!$A$3:$O$43</definedName>
    <definedName name="_xlnm.Print_Area" localSheetId="2">'Wind power_offshore'!$B$1:$P$25</definedName>
    <definedName name="_xlnm.Print_Area" localSheetId="1">'Wind power_onshore'!$B$1:$O$36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5" i="30" l="1"/>
  <c r="Q13" i="30"/>
  <c r="O41" i="25"/>
  <c r="O29" i="27"/>
  <c r="H14" i="28" l="1" a="1"/>
  <c r="H14" i="28" s="1"/>
  <c r="H8" i="28" a="1"/>
  <c r="H8" i="28" s="1"/>
  <c r="H11" i="28" s="1" a="1"/>
  <c r="H11" i="28" s="1"/>
  <c r="D7" i="28"/>
  <c r="C7" i="28"/>
  <c r="H5" i="28"/>
  <c r="D4" i="28"/>
  <c r="C4"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tc={21D58999-FFC8-4A60-9878-67CB629C7618}</author>
  </authors>
  <commentList>
    <comment ref="F3" authorId="0" shapeId="0" xr:uid="{21D58999-FFC8-4A60-9878-67CB629C7618}">
      <text>
        <t>[Threaded comment]
Your version of Excel allows you to read this threaded comment; however, any edits to it will get removed if the file is opened in a newer version of Excel. Learn more: https://go.microsoft.com/fwlink/?linkid=870924
Comment:
    PV flottant</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<sst xmlns="http://schemas.openxmlformats.org/spreadsheetml/2006/main" count="633" uniqueCount="343">
  <si>
    <t>Materiality (Y/N)</t>
  </si>
  <si>
    <t>PV or CSP (Floatting PV à intégrer)</t>
  </si>
  <si>
    <t>Pratiques</t>
  </si>
  <si>
    <t>Références</t>
  </si>
  <si>
    <t>Guidance details</t>
  </si>
  <si>
    <t>Basic</t>
  </si>
  <si>
    <t>Standard</t>
  </si>
  <si>
    <t>Advanced</t>
  </si>
  <si>
    <t>Next Practice</t>
  </si>
  <si>
    <t>Biodiversity Aligned</t>
  </si>
  <si>
    <t>Weighting</t>
  </si>
  <si>
    <t>Biodiversity pressure erosion</t>
  </si>
  <si>
    <t>PV &amp; CSP</t>
  </si>
  <si>
    <t>Wetland area affected</t>
  </si>
  <si>
    <t>CAT ENR - Enjeux &amp; Pressions</t>
  </si>
  <si>
    <t>% of sites situated outside wetland areas and in old‑growth forest (&gt;80 years).</t>
  </si>
  <si>
    <t>&lt;50%</t>
  </si>
  <si>
    <t xml:space="preserve">50% - 70% </t>
  </si>
  <si>
    <t>70% - 85%</t>
  </si>
  <si>
    <t>85% à 95%</t>
  </si>
  <si>
    <t>&gt;95%</t>
  </si>
  <si>
    <t>o</t>
  </si>
  <si>
    <t>Protected area</t>
  </si>
  <si>
    <t>CAT ENR -  Matrice PIESO</t>
  </si>
  <si>
    <t>protected areas with high weighting (3 to 5) in the PIESO matrix within a 5 km radius of the project zone</t>
  </si>
  <si>
    <t>Terretrial ecosytem Use</t>
  </si>
  <si>
    <t>Land use change</t>
  </si>
  <si>
    <t>CAT ENR</t>
  </si>
  <si>
    <t xml:space="preserve">∑((MSA final - MSA Initial)Occup Sols x Surface Occup solsEspace)
% don sites where MSA has been raising
</t>
  </si>
  <si>
    <t>Score = % of sites where MSA has been raising</t>
  </si>
  <si>
    <t xml:space="preserve">Score = % of sites where MSA has been raising&gt; 80% </t>
  </si>
  <si>
    <t>Land use change quality follow up</t>
  </si>
  <si>
    <t>CAT ENR - Stakes &amp; Pressures</t>
  </si>
  <si>
    <t>Transparent monitoring of soil quality (agronomic parameters, compaction) before and after construction</t>
  </si>
  <si>
    <t>No practice to date</t>
  </si>
  <si>
    <t>Proof of the existence of transparent monitoring of soil quality (agronomic parameters, compaction) before and after construction</t>
  </si>
  <si>
    <t>Limit on the size of fenced areas</t>
  </si>
  <si>
    <t>Number of sites with fenced areas &lt;25 ha</t>
  </si>
  <si>
    <t>Score = % of sites with fenced areas &lt;25ha</t>
  </si>
  <si>
    <t xml:space="preserve">% of sites with fenced areas &lt;25ha &gt; 80% </t>
  </si>
  <si>
    <t xml:space="preserve">CSP </t>
  </si>
  <si>
    <t>Spacing and height of the lowest point of the panels</t>
  </si>
  <si>
    <t>https://portals.iucn.org/library/sites/library/files/documents/2021-004-En.pdf</t>
  </si>
  <si>
    <t>Height and spacing</t>
  </si>
  <si>
    <t>Categories &lt;1.2 m and spaced less than 2 m apart</t>
  </si>
  <si>
    <t>Lowest point &gt;1.2 m and spaced more than 2 m apart; equivalent to the width of the panels</t>
  </si>
  <si>
    <t>Lowest point &gt;1.2 m and spaced more than 2 m apart; equivalent to the width of the panels" + Technologies in agrivoltaic shade structures, vertical panels, …</t>
  </si>
  <si>
    <t>Use wildlife‑safe equipment*</t>
  </si>
  <si>
    <t>https://oai-gem.ofb.fr/exl-php/document-affiche/ofb_recherche_oai/OUVRE_DOC/62102?vue=ofb_recherche_oai&amp;amp;action=OUVRE_DOC&amp;amp;cid=62102&amp;amp;fic=doc00084179.pdf , p.20</t>
  </si>
  <si>
    <t>Does not apply any of the following six practices on sites with high wildlife sensitivity:
(i) Avoid barbed wire or, failing that, avoid placing it on the upper part of fences and at wildlife crossing points.
(ii) Avoid fences with protruding ends (top or bottom) that could poke, scratch, or impale an animal.
(iii) Limit fence height.
(iv) Avoid placing anything near fences (inside enclosures) that could attract animals into the fenced areas. This applies especially in areas with high deer activity or along their regular movement corridors.
(v) Avoid gates with bars spaced more than approximately 10 cm apart.
(vi) Avoid protruding devices at the top of fences (if total fence height is less than 2 m in roe deer areas or 2.60 m in red deer areas)."
idem : 'Applique deux des pratiques suivantes sur les sites à fort enjeux faunistiques :
(i) Éviter les fils de types barbelés ou, à défaut, les éviter en partie haute des clôtures et sur les zones de passage de la faune terrestre.
(ii) Éviter les clôtures avec des extrémités (en haut et en bas) saillantes susceptibles de piquer, de griffer ou encore d’empaler un animal.
(iii) Limiter la hauteur des clôtures.
(iv) Éviter de placer aux abords des clôtures (à l’intérieur des exclos) ce qui pourrait attirer des animaux dans les emprises. CAS dans des zones vives en cervidés ou sur leurs axes de passages réguliers
(v) Éviter les portails dont les barreaux seraient distants de plus de 10 cm environ.
(vi) Éviter les dispositifs saillants en partie haute (si les clôtures font au total moins de 2 m en zone à chevreuils ou 2.60 m en zone à cerfs).
Logo de gpt-5.1-chat
Here is the English translation:
"Applies two of the following practices on sites with high wildlife sensitivity:
(i) Avoid barbed wire or, failing that, avoid placing it on the upper part of fences and at wildlife crossing points.
(ii) Avoid fences with protruding ends (top or bottom) that could poke, scratch, or impale an animal.
(iii) Limit fence height.
(iv) Avoid placing anything near fences (inside enclosures) that could attract animals into the fenced areas. This applies especially in areas with high deer activity or along their regular movement corridors.
(v) Avoid gates with bars spaced more than approximately 10 cm apart.
(vi) Avoid protruding devices at the top of fences (if total fence height is less than 2 m in roe deer areas or 2.60 m in red deer areas)*</t>
  </si>
  <si>
    <t>Applies two of the following practices on sites with high wildlife sensitivity:
(i) Avoid barbed wire or, failing that, avoid placing it on the upper part of fences and at wildlife crossing points.
(ii) Avoid fences with protruding ends (top or bottom) that could poke, scratch, or impale an animal.
(iii) Limit fence height.
(iv) Avoid placing anything near fences (inside enclosures) that could attract animals into the fenced areas. This applies especially in areas with high deer activity or along their regular movement corridors.
(v) Avoid gates with bars spaced more than approximately 10 cm apart.
(vi) Avoid protruding devices at the top of fences (if total fence height is less than 2 m in roe deer areas or 2.60 m in red deer areas).</t>
  </si>
  <si>
    <t>Applies three of the following practices on sites with high wildlife sensitivity:
(i) Avoid barbed wire or, failing that, avoid placing it on the upper part of fences and at wildlife crossing points.
(ii) Avoid fences with protruding ends (top or bottom) that could poke, scratch, or impale an animal.
(iii) Limit fence height.
(iv) Avoid placing anything near fences (inside enclosures) that could attract animals into the fenced areas. This applies especially in areas with high deer activity or along their regular movement corridors.
(v) Avoid gates with bars spaced more than approximately 10 cm apart.
(vi) Avoid protruding devices at the top of fences (if total fence height is less than 2 m in roe deer areas or 2.60 m in red deer areas).</t>
  </si>
  <si>
    <t>Applies four of the following practices on sites with high wildlife sensitivity:
(i) Avoid barbed wire or, failing that, avoid placing it on the upper part of fences and at wildlife crossing points.
(ii) Avoid fences with protruding ends (top or bottom) that could poke, scratch, or impale an animal.
(iii) Limit fence height.
(iv) Avoid placing anything near fences (inside enclosures) that could attract animals into the fenced areas. This applies especially in areas with high deer activity or along their regular movement corridors.
(v) Avoid gates with bars spaced more than approximately 10 cm apart.
(vi) Avoid protruding devices at the top of fences (if total fence height is less than 2 m in roe deer areas or 2.60 m in red deer areas).</t>
  </si>
  <si>
    <t>Applies at least five of the following practices on sites with high wildlife sensitivity:
(i) Avoid barbed wire or, failing that, avoid placing it on the upper part of fences and at wildlife crossing points.
(ii) Avoid fences with protruding ends (top or bottom) that could poke, scratch, or impale an animal.
(iii) Limit fence height.
(iv) Avoid placing anything near fences (inside enclosures) that could attract animals into the fenced areas. This applies especially in areas with high deer activity or along their regular movement corridors.
(v) Avoid gates with bars spaced more than approximately 10 cm apart.
(vi) Avoid protruding devices at the top of fences (if total fence height is less than 2 m in roe deer areas or 2.60 m in red deer areas).</t>
  </si>
  <si>
    <t>Install only harmless posts</t>
  </si>
  <si>
    <t>No data or unknown practice</t>
  </si>
  <si>
    <t>On at least 1/3 of sensitive sites:
Use:
• either posts without a top opening,
• or equip them with a permanent cap (install it as soon as the posts are driven vertically and check each one)</t>
  </si>
  <si>
    <t>On between one-third and two-thirds of sensitive sites:
Use:
• either posts without a top opening,
• or equip them with a permanent cap (install it as soon as the posts are driven vertically and check each one)</t>
  </si>
  <si>
    <t>On all sensitive sites
Use:
• either posts without a top opening,
• or equip them with a permanent cap (install it as soon as the posts are driven vertically and check each one).</t>
  </si>
  <si>
    <t>Implementation of wildlife and flora monitoring</t>
  </si>
  <si>
    <t>Implementation of wildlife and flora monitoring on operational parks, and sharing of the data with stakeholders (State services, scientists, …).
Score = % of the number of parks with monitoring</t>
  </si>
  <si>
    <t>Implementation of wildlife and flora monitoring on operational parks, and sharing of the data with stakeholders (State services, scientists, …).
Number of parks with monitoring &gt; 80%</t>
  </si>
  <si>
    <t>Restored area / artificialized area</t>
  </si>
  <si>
    <t>Restored area* / artificialized area
Examples: hedgerows, permanent grasslands, ponds, orchards, vineyards, wetland restoration, ecological corridors.
Describe the restoration measure, linking it to the type of restoration implemented. Refer to restoration regulations: there will be a catalog of ‘effective’ restoration measures, not yet published (expected in 2027), which will be updated over time</t>
  </si>
  <si>
    <t>Restoration action</t>
  </si>
  <si>
    <r>
      <rPr>
        <u/>
        <sz val="11"/>
        <color rgb="FF419DA5"/>
        <rFont val="Arial"/>
        <family val="2"/>
        <scheme val="minor"/>
      </rPr>
      <t xml:space="preserve">
https://ofb.hal.science/hal-05426491v1/file/Vivier_et_al._Note_Elements_Cadrage_RE_RRN_vf.pdf
</t>
    </r>
    <r>
      <rPr>
        <b/>
        <sz val="11"/>
        <color rgb="FF093147"/>
        <rFont val="Arial"/>
        <family val="2"/>
        <scheme val="minor"/>
      </rPr>
      <t>OFB proposition</t>
    </r>
  </si>
  <si>
    <t>On the relevance of restoration actions: “the restoration actions meet 1 to 5 of the following conditions:
– the action is voluntary, not required as part of the implementation of the ERC sequence;
– the action is supported by project‑management assistance (listed in the ecological engineering directory, see dedicated resource center);
– the action is secured through land tenure measures such as land acquisition, establishment of ORE (real environmental obligations), or a similar mechanism;
– ecological monitoring measures are implemented for the action;
– the action is recorded in the national BDRest database, along with the data collected from the monitoring</t>
  </si>
  <si>
    <t>The restoration action is voluntary, not required by the implementation of the ERC sequence."</t>
  </si>
  <si>
    <t>The restoration action is voluntary, not required by the implementation of the ERC sequence.
The action is supported by project management assistance (listed in the ecological engineering directory)</t>
  </si>
  <si>
    <t>The restoration action is voluntary, not required by the implementation of the ERC sequence.
The action is supported by project management assistance (listed in the ecological engineering directory).
The long‑term sustainability of the action is secured through a land‑based mechanism (land purchase, establishment of a Real Environmental Obligation — ORE — or a similar arrangement).
Ecological monitoring measures for the action are implemented.</t>
  </si>
  <si>
    <t>The action is supported by project management assistance (listed in the ecological engineering directory).
The long-term sustainability of the action is secured through a land-based mechanism (land purchase, establishment of a Real Environmental Obligation — ORE — or a similar arrangement).
Ecological monitoring measures for the action are implemented.
The action and the monitoring data are recorded in a recognized national database (BDRest).</t>
  </si>
  <si>
    <t>Direct Exploitation</t>
  </si>
  <si>
    <t>Water use</t>
  </si>
  <si>
    <t>% of solar plants using dry cooling systems</t>
  </si>
  <si>
    <t>https://portals.iucn.org/library/sites/library/files/documents/2021-004-En.pdf p.56</t>
  </si>
  <si>
    <t>&lt; 10% of plants</t>
  </si>
  <si>
    <t>10–30%</t>
  </si>
  <si>
    <t>30–60%</t>
  </si>
  <si>
    <t>60–90%</t>
  </si>
  <si>
    <t>&gt; 90%</t>
  </si>
  <si>
    <t>% of water used coming from reclaimed / non-freshwater sources</t>
  </si>
  <si>
    <t>No reused water</t>
  </si>
  <si>
    <t>&lt; 10% reused water</t>
  </si>
  <si>
    <t>10–30% reused water</t>
  </si>
  <si>
    <t>30–70% reused water</t>
  </si>
  <si>
    <t>&gt; 70% reused water</t>
  </si>
  <si>
    <t>Water consumption for cleaning (m³ / MW / year)</t>
  </si>
  <si>
    <t>&gt; 200 m³/MW/year</t>
  </si>
  <si>
    <t>150–200 m³/MW/year</t>
  </si>
  <si>
    <t>80–150 m³/MW/year</t>
  </si>
  <si>
    <t>30–80 m³/MW/year</t>
  </si>
  <si>
    <t>&lt; 30 m³/MW/year</t>
  </si>
  <si>
    <t>Measures to reduce water use</t>
  </si>
  <si>
    <t>The management of land through revegetation beneath and around solar installations, using naturally occurring plant species, can reduce dust and thereby decrease the amount of water needed to clean collection surfaces and reflective surfaces in both photovoltaic (PV) and concentrated solar power (CSP) plants.</t>
  </si>
  <si>
    <t>Bonus +10%: revegetation under the panels and around the solar installations on a significant portion of the park (two‑thirds of the sites and more than 70% per site), using naturally occurring species. This can reduce dust and thereby decrease the amount of water needed to clean the collector surfaces and reflective surfaces in photovoltaic (PV) plants as well as in concentrated solar power (CSP) plants.</t>
  </si>
  <si>
    <t>Climate Change</t>
  </si>
  <si>
    <t>Pesticides and herbicides</t>
  </si>
  <si>
    <t>Complete absence of the use of phytosanitary products and of any pollutant or substance likely to negatively impact the environment.</t>
  </si>
  <si>
    <t>CAT ENR - Liste mesure ER</t>
  </si>
  <si>
    <t>Some sites use phytosanitary products</t>
  </si>
  <si>
    <t xml:space="preserve"> No use of phytosanitary products reported/communicated on the sites</t>
  </si>
  <si>
    <t>Pollution</t>
  </si>
  <si>
    <t>Light disturbance</t>
  </si>
  <si>
    <t>adding non‑polarizing white strips on solar panels can reduce the attraction of aquatic insects and their mortality.
(For CSP: Use of parabolic (curved) mirrors instead of flat heliostats to reduce the likelihood of skyward reflection and minimise potential bird collisions.)"</t>
  </si>
  <si>
    <t>https://portals.iucn.org/library/sites/library/files/documents/2021-004-En.pdf ; p.54
https://www.enerplan.asso.fr/medias/publication/2020_REXPVBiodiversite_Rapportfinal_vf.pdf</t>
  </si>
  <si>
    <t>No actions put in place</t>
  </si>
  <si>
    <t>Practice applied on more than 1/3 of PV parks near wetland</t>
  </si>
  <si>
    <t>Practice applied on between one-third and two-thirds of PV parks near wetland</t>
  </si>
  <si>
    <t>Practice applied on more than 2/3 of PV parks near wetland</t>
  </si>
  <si>
    <t>Maintenance/cleaning practices for panels</t>
  </si>
  <si>
    <t>The maintenance/cleaning practices for the panels. It would be appropriate to highlight practices that do not use detergents to clean the panels (and those that are the least water‑intensive). We could refer to what is specified for wind energy regarding the absence of product use.</t>
  </si>
  <si>
    <t xml:space="preserve"> Complete absence of the use of cleaning or maintenance products for PV panels that are polluting or likely to have a negative impact on the environment</t>
  </si>
  <si>
    <t xml:space="preserve">Exotic invasive species managemeny plan </t>
  </si>
  <si>
    <t>No action on IAS</t>
  </si>
  <si>
    <t>Prerequisite: Knowledge and compliance with applicable IAS regulations (European, national, local) and regulated species lists.
Inventory of regulated IAS present on the company’s land.</t>
  </si>
  <si>
    <t>Prerequisite: Knowledge and compliance with regulations;
Inventory of IAS present;
Management program for detected IAS (non‑biocidal control methods preferred, measures to avoid spread into natural environments, focus on sensitive areas).
Use of local plant species in landscaping specifications.</t>
  </si>
  <si>
    <t>Prerequisite: Knowledge and compliance with regulations;
Inventory of IAS present;
Management program in place;
Use of local plant species;
Extension of detection and control program to non‑regulated but high‑risk invasive species identified in scientific lists;
Training of relevant staff on biological invasion risks and biosafety.</t>
  </si>
  <si>
    <t>Case study</t>
  </si>
  <si>
    <t>No case study referenced</t>
  </si>
  <si>
    <t>Clearly communicates at least two case studies of IAS (Invasive Alien Species) management carried out by the company (including the site, the species, the technique, and the monitoring)</t>
  </si>
  <si>
    <t>Biodiversity management</t>
  </si>
  <si>
    <t>Eco-grazing</t>
  </si>
  <si>
    <t>No eco‑grazing in place</t>
  </si>
  <si>
    <t xml:space="preserve">Eco‑grazing implemented on less than one‑third of sites
</t>
  </si>
  <si>
    <t xml:space="preserve">Eco‑grazing implemented on between one‑third and two‑thirds of sites
</t>
  </si>
  <si>
    <t>Eco‑grazing implemented on more than two‑thirds of sites</t>
  </si>
  <si>
    <t xml:space="preserve">Mowing
</t>
  </si>
  <si>
    <t>Two to four mowing operations per year (or even more)</t>
  </si>
  <si>
    <t xml:space="preserve">
One to two mowing operations per year</t>
  </si>
  <si>
    <t>Bonus: The company demonstrates that, on a significant proportion (&gt; two‑thirds) of its sites, access roads to the internal installations and technical platforms have no hard surfacing or have permeable or draining surfacing: +15%
Malus: –10%</t>
  </si>
  <si>
    <t>Ensuring compatibility between maintenance grazing practices and the fencing strategy | Monitoring</t>
  </si>
  <si>
    <t>OFB &amp; ADEME :,https://oai-gem.ofb.fr/exl-php/document-affiche/ofb_recherche_oai/OUVRE_DOC/62102?vue=ofb_recherche_oai&amp;amp;action=OUVRE_DOC&amp;amp;cid=62102&amp;amp;fic=doc00084179.pdf</t>
  </si>
  <si>
    <t>Ensuring compatibility between maintenance grazing practices and the fencing strategy</t>
  </si>
  <si>
    <t>No monitoring</t>
  </si>
  <si>
    <t>During operation of sensitive parks, periodically check (e.g., once per year) the condition of the fencing, wildlife passages, and any wildlife corridors</t>
  </si>
  <si>
    <t xml:space="preserve">Reducing the impact of ecological traps
</t>
  </si>
  <si>
    <t>ADEME &amp; OFB</t>
  </si>
  <si>
    <t>Insectes Polarotactiques | Traitement anti-polarisation</t>
  </si>
  <si>
    <t>No treatment</t>
  </si>
  <si>
    <t xml:space="preserve">Treatment applied on less than one‑third of parks located in sensitive areas / tests and applications not generalised
</t>
  </si>
  <si>
    <t xml:space="preserve">Anti‑polarisation treatment applied on all parks in sensitive areas with identified risks for insects
</t>
  </si>
  <si>
    <t>Generalised treatment of all panels in sensitive areas</t>
  </si>
  <si>
    <t xml:space="preserve">Management of pollinating insects and crop auxiliaries — support for wild pollinators
</t>
  </si>
  <si>
    <t>Accueil de pollinisateurs sauvages</t>
  </si>
  <si>
    <t xml:space="preserve">Examples of practices favourable to wild pollinators:
– planting melliferous species (fallow strips, flowering strips, grassland) up to flowering stage
– partial mowing (flowering alfalfa strip, flowering meadow, etc.)
</t>
  </si>
  <si>
    <t xml:space="preserve">No practices in place that support melliferous species for pollinators and ensure staggered flowering throughout the year
</t>
  </si>
  <si>
    <t>Practices in place that support melliferous species for pollinators and ensure staggered flowering throughout the year</t>
  </si>
  <si>
    <t xml:space="preserve">Measures supporting bat activity in sensitive areas
</t>
  </si>
  <si>
    <t xml:space="preserve">No practice implemented
</t>
  </si>
  <si>
    <t>Application of a surface treatment increasing the roughness of panels (addition of rough strips) on between one‑third and two‑thirds of panels located in high‑sensitivity areas for bats</t>
  </si>
  <si>
    <t>Systematic application of a surface‑roughness treatment (rough strips) on all panels in sensitive/high‑risk areas for bats</t>
  </si>
  <si>
    <t>Panel inclinaison</t>
  </si>
  <si>
    <t>Modification of panel inclination on relevant sites</t>
  </si>
  <si>
    <t xml:space="preserve">Monitoring effectiveness
</t>
  </si>
  <si>
    <t>Follow up</t>
  </si>
  <si>
    <t xml:space="preserve">No monitoring
</t>
  </si>
  <si>
    <t>Regular monitoring with indicators (mortality, attractiveness) to assess the effectiveness of treatment practices</t>
  </si>
  <si>
    <t xml:space="preserve">Cast shadow (shade footprint)
</t>
  </si>
  <si>
    <t>The larger the surface, the greater the potential impact.
There is no scientific consensus because impacts depend on species affected by reduced light. However, best‑practice trends recommend reducing the cast shadow (Marx, LPO 2022; Brena et al., 2022).</t>
  </si>
  <si>
    <t>No evidence or data</t>
  </si>
  <si>
    <t>Bonus: demonstration, through at least two case studies, of a design process that evaluates shading dimensioning and includes a choice for shading that is not the minimal option: +10%</t>
  </si>
  <si>
    <t>Transmission line</t>
  </si>
  <si>
    <t>% of poles equipped with insulators or anti‑electrocution protection</t>
  </si>
  <si>
    <t>&lt;10%</t>
  </si>
  <si>
    <t>&lt;1/3</t>
  </si>
  <si>
    <t xml:space="preserve">
between 1/3 and 2/3</t>
  </si>
  <si>
    <t>&gt;2/3</t>
  </si>
  <si>
    <t xml:space="preserve">
% of lines equipped with bird‑flight diverters (spirals, reflective markers)"</t>
  </si>
  <si>
    <t>between 1/3 and 2/3</t>
  </si>
  <si>
    <t>Bonus</t>
  </si>
  <si>
    <t>Bonus +10%: Demonstrates the application of one or more of the following practices, with a comparative case study showing terms such as “minimise”, “as low as possible”:
• Reduce the number of vertical cable levels by adjusting conductor height to decrease collision points
• Install cables as low as possible
• Maintain cable spans as short as possible to limit line height, as birds often react to lines by gaining altitude
• Use larger‑diameter cables or bundle cables to increase visibility
• Use low‑ or medium‑voltage power lines</t>
  </si>
  <si>
    <t>Détail de guidance</t>
  </si>
  <si>
    <t>Subdimension</t>
  </si>
  <si>
    <t>The only truly effective solution to avoid negative impacts on biodiversity is to strictly avoid high‑value conservation areas. Wind farms should be developed primarily outside any protected area, areas with strong protection status (nature reserves, biological reserves, protected areas), or conservation zones (Natura 2000).
Wind turbines must be set back from suitable habitats (by applying at least the EUROBATS recommendation of 200 m, which has so far been poorly followed in France) in order to avoid attraction and repulsion effects that occur in the immediate vicinity (source: https://librairie.ademe.fr/industrie-et-production-durable/6837-prise-en-compte-des-impacts-de-l-eolien-sur-les-chiropteres-de-la-planification-des-projets-a-la-phase-d-exploitation.html).
The temporal decline in activity of the Common Noctule (14% per year between 2006 and 2019) becomes more pronounced as the distance to the wind turbine decreases (strong confidence)."</t>
  </si>
  <si>
    <t>85% to 95%</t>
  </si>
  <si>
    <t>"% of projects located outside protected bird and bat areas within a 5 km radius</t>
  </si>
  <si>
    <t>OFB</t>
  </si>
  <si>
    <t>% of projects located more than 1 km from a forest edge (or the reverse, with the score inverted depending on which criterion is easier to obtain)</t>
  </si>
  <si>
    <t>% of projects complying with the EUROBATS minimum 200 m distance</t>
  </si>
  <si>
    <t>Land‑use change impact</t>
  </si>
  <si>
    <t>Land‑use change impact = Σ((Final MSA – Initial MSA) per land‑use category × Area of that land‑use category)
Impact = Area × (1 – MSA)
Average MSA of the site.</t>
  </si>
  <si>
    <t>MSA.ha &lt; 40%</t>
  </si>
  <si>
    <t>40% &lt; MSA.ha &lt; 60%</t>
  </si>
  <si>
    <t>60% &lt; MSA.ha &lt; 80%</t>
  </si>
  <si>
    <t xml:space="preserve">MSA.ha &gt; 80% </t>
  </si>
  <si>
    <t>Invasive Exotic species</t>
  </si>
  <si>
    <t>No management plan and/or actions put in place not in a structured way</t>
  </si>
  <si>
    <t>The management plan properly addresses:
(i) identification of the invasive alien species (IAS) present on the site, their impacts, management objectives, the ecological characteristics of the area, and the site’s uses.
(ii) appropriate management techniques (possibly combined), a planned intervention schedule, and a waste‑management pathway.
(iii) the effectiveness of the interventions and their ecological impacts.
(iv) informing stakeholders about the actions carried out and sharing feedback</t>
  </si>
  <si>
    <t>Characteristics of the bat‑curtailment system</t>
  </si>
  <si>
    <t>https://librairie.ademe.fr/industrie-et-production-durable/6837-prise-en-compte-des-impacts-de-l-eolien-sur-les-chiropteres-de-la-planification-des-projets-a-la-phase-d-exploitation.html</t>
  </si>
  <si>
    <t>No scheduled or temporary rotor stops combined</t>
  </si>
  <si>
    <t>Scheduled and temporary rotor stops combined:
Programming according to time of day, season, and weather conditions (wind, temperature, humidity) on sensitive parks
Or
A passive curtailment system is used, with activation thresholds targeting all bat and bird species, including the most sensitive, on high‑stakes parks</t>
  </si>
  <si>
    <t xml:space="preserve">Scheduled and temporary rotor stops combined:
Programming according to time, season, and weather conditions (wind, temperature, humidity) on sensitive parks
A passive curtailment system is used, with activation thresholds targeting all bat and bird species, including the most sensitive
</t>
  </si>
  <si>
    <t>Curtailment tools rely on sophisticated systems (predictive algorithms), which are much more effective than conventional curtailment (single wind and temperature thresholds) on sensitive parks</t>
  </si>
  <si>
    <t>Monitoring of system operation and effectiveness on high‑stakes parks</t>
  </si>
  <si>
    <t>Curtailment effectively neutralises risk situations: Risk time WITH curtailment / Total risk time
Step 1: count risk events
Example for a given period:
100 bird passages through the rotor zone → 100 risk events
Then: check whether the turbine was curtailed
70 passages with turbine stopped → risk neutralised
30 passages with turbine running → risk not covered
Score: 70% here</t>
  </si>
  <si>
    <t>&lt;40%</t>
  </si>
  <si>
    <t>40% -60%</t>
  </si>
  <si>
    <t>60%-80%</t>
  </si>
  <si>
    <t>&gt;80%</t>
  </si>
  <si>
    <t>Percentage of high‑stakes parks equipped with a bat‑curtailment system</t>
  </si>
  <si>
    <t>The higher the percentage, the lower the impact</t>
  </si>
  <si>
    <t xml:space="preserve">Not used
</t>
  </si>
  <si>
    <t xml:space="preserve">Less than one‑third of high‑stakes sites or turbines are equipped with a curtailment system
</t>
  </si>
  <si>
    <t xml:space="preserve">Between one‑third and two‑thirds of high‑stakes sites or turbines are equipped with a curtailment system
</t>
  </si>
  <si>
    <t>More than two‑thirds of high‑stakes sites or turbines are equipped with a curtailment system</t>
  </si>
  <si>
    <t>Characteristics of the bird‑curtailment system</t>
  </si>
  <si>
    <t xml:space="preserve">Scheduled and temporary rotor stops combined:
Programming according to time of day, season, and weather conditions (wind, temperature, humidity) on sensitive parks
Or
A passive curtailment system is used, with activation thresholds targeting all bat and bird species, including the most sensitive sites
</t>
  </si>
  <si>
    <t>Scheduled and temporary rotor stops combined:
Programming based on time of day, season, and weather conditions (wind, temperature, humidity) on high‑stakes parks
A passive curtailment system is implemented, with activation thresholds targeting all bat and bird species, including the most sensitive, on high‑stakes parks.</t>
  </si>
  <si>
    <t>Programming according to time, season, weather conditions (wind, temperature, humidity), plus evidence demonstrating the performance of the system (certified performance)
A passive curtailment system is used, with activation thresholds targeting all bat and bird species, including the most sensitive</t>
  </si>
  <si>
    <t>Curtailment effectively neutralizes high-risk situations:
Time at risk WITH curtailment / Total time at risk
Step 1: Count high-risk events
Example over a given period:
100 bird passages through the rotor-swept zone → 100 high-risk events
Then assess whether the turbine was curtailed:
70 passages with the turbine stopped → risk neutralized
30 passages with the turbine operating → risk not covered
Score: 70% in this example.</t>
  </si>
  <si>
    <t>Percentage of high‑stakes parks equipped with a bird‑curtailment system</t>
  </si>
  <si>
    <t>Recommended mitigation measures to reduce bird and bat collisions at high-risk onshore wind farms.</t>
  </si>
  <si>
    <t>On priority site</t>
  </si>
  <si>
    <t>Bonus: +10% if one of these practices is tested on high‑stakes areas with identified impacts on bird and bat mortality, and +15% if two of the three practices
Malus: –10% if none of these practices are reported
(i) Improve the visibility of turbines for birds by using contrasting colors (alternating white and black bands, for example) — though this is prohibited in France
(ii) Reducing rotor diameter helps avoid exacerbating attraction/repulsion effects on bats (Barré et al., 2023)
(iii) Increasing ground clearance helps reduce impacts on flying fauna, especially bats (Barré et al., 2023). Recommendations suggest a minimum clearance height above 30 m (SFEPM, 2020), although no consensus exists on exact threshold values
(iv) Use targeted lighting systems</t>
  </si>
  <si>
    <t xml:space="preserve">Monitoring
</t>
  </si>
  <si>
    <t xml:space="preserve">No monitoring or monitoring that does not follow best practices identified as “biodiversity‑aligned”
</t>
  </si>
  <si>
    <t>Mandatory monitoring of bird and bat mortality:
At least once during the first three years of turbine operation, then once every ten years, the operator must conduct environmental monitoring to estimate avian and bat mortality caused by turbines.
Guidance: assess real mortality using appropriate statistical tools (GenEst, Evidence of Absence). Do not use raw mortality numbers.</t>
  </si>
  <si>
    <t>Bonus: The company demonstrates that, on a significant proportion (&gt; two‑thirds) of its sites, access roads to turbines and technical platforms have no hard surfacing or use permeable/draining surfacing: +15%
Malus: –10%</t>
  </si>
  <si>
    <t xml:space="preserve">Transmission line
</t>
  </si>
  <si>
    <t xml:space="preserve">Bonus +10%: Demonstrates the application of one or more of the following practices, with a comparative case study showing terms such as “minimise”, “as low as possible”:
• Reduce the number of vertical cable levels by adjusting conductor height to decrease collision points
• Install cables as low as possible
• Maintain cable spans as short as possible to limit line height, as birds often react to lines by gaining altitude
• Use larger‑diameter cables or bundle cables to increase visibility
• Use low‑ or medium‑voltage power lines
</t>
  </si>
  <si>
    <t>Land/Sea use change</t>
  </si>
  <si>
    <t>% of projects located outside protected bird and bat areas within a 5 km radius</t>
  </si>
  <si>
    <t>Matrice PIESO</t>
  </si>
  <si>
    <t>The only real solution to avoid negative impacts on biodiversity is to strictly avoid sensitive areas. Wind farms must be developed primarily outside any protected area, strongly protected area (nature reserve, biological reserve, protection decree) or conservation area (Natura 2000).</t>
  </si>
  <si>
    <t>Type of ground anchoring</t>
  </si>
  <si>
    <t>Choice of foundation or anchoring type – fixed wind turbines</t>
  </si>
  <si>
    <t>The company complies with NONE of the following practices to eliminate or reduce impacts on marine habitats or species by:
– avoiding structures requiring the use of techniques with excessively high noise impact (pile driving) during installation
– avoiding structures whose installation requires techniques generating excessive physical disturbance to the seabed
– choosing foundations with a low seabed footprint
– choosing foundations that limit scouring
– ensuring that materials used for rock armour underlayers contain less than 10% fine particles</t>
  </si>
  <si>
    <t>The company complies with ONE or TWO of the following practices to eliminate or reduce impacts on marine habitats or species by:
– avoiding structures requiring the use of techniques with excessively high noise impact (pile driving) during installation
– avoiding structures whose installation requires techniques generating excessive physical disturbance to the seabed
– choosing foundations with a low seabed footprint
– choosing foundations that limit scouring
– ensuring that materials used for rock armour underlayers contain less than 10% fine particles</t>
  </si>
  <si>
    <t>The company complies with THREE or FOUR of the following practices to eliminate or reduce impacts on marine habitats or species by:
– avoiding structures requiring the use of techniques with excessively high noise impact (pile driving) during installation
– avoiding structures whose installation requires techniques generating excessive physical disturbance to the seabed
– choosing foundations with a low seabed footprint
– choosing foundations that limit scouring
– ensuring that materials used for rock armour underlayers contain less than 10% fine particles</t>
  </si>
  <si>
    <t>The company complies with FIVE of the following practices to eliminate or reduce impacts on marine habitats or species by:
– avoiding structures requiring the use of techniques with excessively high noise impact (pile driving) during installation
– avoiding structures whose installation requires techniques generating excessive physical disturbance to the seabed
– choosing foundations with a low seabed footprint
– choosing foundations that limit scouring
– ensuring that materials used for rock armour underlayers contain less than 10% fine particles</t>
  </si>
  <si>
    <t>The company has selected the type of foundation that eliminates or reduces impacts on marine habitats or species by:
– avoiding structures requiring the use of techniques with excessively high noise impact (pile driving) during installation
– avoiding structures whose installation requires techniques generating excessive physical disturbance to the seabed
– choosing foundations with a low seabed footprint
– choosing foundations that limit scouring
– ensuring that materials used for rock armour underlayers contain less than 10% fine particles</t>
  </si>
  <si>
    <t>Avoiding the use of antifouling and anti‑corrosion paints for foundations</t>
  </si>
  <si>
    <t>The company does not avoid antifouling or anti‑corrosion paints</t>
  </si>
  <si>
    <t>The company limits the use of antifouling and anti‑corrosion paints on submerged parts of fixed turbine foundations or floating turbine platforms</t>
  </si>
  <si>
    <t>No antifouling paints are used on submerged parts of fixed turbine foundations or floating turbine platforms, and no anti‑corrosion paints containing contaminants are used</t>
  </si>
  <si>
    <t>Monitoring sediment and water column contamination from anti‑corrosion anodes</t>
  </si>
  <si>
    <t>The company implements the following action:
– monitoring contaminants in the water column with a CTD probe (temperature and salinity), essential for interpreting results (level 1)</t>
  </si>
  <si>
    <t>The company implements the following action:
– defining the monitoring area using a contaminant dispersion model and designating a reference zone outside the influence of the wind farm and coastline</t>
  </si>
  <si>
    <t>The company implements the following practices:
– monitoring contaminants in the water column using passive sampling: DGT (diffusive gradients in thin films) to measure contaminants and/or immersion of filter‑feeding mollusks (mussels, oysters) after checking initial condition
– monitoring contaminants in sediments through surface sampling (corers, grabs, etc.) using tools that preserve layer structure, followed by stratified analyses</t>
  </si>
  <si>
    <t>Espèces exotiques envahissantes</t>
  </si>
  <si>
    <t>Marine mammal monitoring during the construction phase</t>
  </si>
  <si>
    <t>The company complies with NONE of the following good practices:
– producing sound‑propagation maps and seasonal marine mammal distribution maps
– implementing telemetry monitoring to analyse space use and compare before/during construction
– deploying real‑time acoustic monitoring with hydrophones covering the sensitive area, operated by specialists
– complementing this with visual monitoring (on‑board observers, aerial surveys for density mapping)
– providing a clear rapid‑response protocol in case of observed impact</t>
  </si>
  <si>
    <t>The company complies with ONE or TWO of the following good practices:
– producing sound‑propagation maps and seasonal marine mammal distribution maps
– implementing telemetry monitoring to analyse space use and compare before/during construction
– deploying real‑time acoustic monitoring with hydrophones covering the sensitive area, operated by specialists
– complementing this with visual monitoring (on‑board observers, aerial surveys for density mapping)
– providing a clear rapid‑response protocol in case of observed impact</t>
  </si>
  <si>
    <t>The company complies with THREE or FOUR of the following good practices:
– producing sound‑propagation maps and seasonal marine mammal distribution maps
– implementing telemetry monitoring to analyse space use and compare before/during construction
– deploying real‑time acoustic monitoring with hydrophones covering the sensitive area, operated by specialists
– complementing this with visual monitoring (on‑board observers, aerial surveys for density mapping)
– providing a clear rapid‑response protocol in case of observed impact</t>
  </si>
  <si>
    <t>The company complies with FOUR or FIVE of the following good practices:
– producing sound‑propagation maps and seasonal marine mammal distribution maps
– implementing telemetry monitoring to analyse space use and compare before/during construction
– deploying real‑time acoustic monitoring with hydrophones covering the sensitive area, operated by specialists
– complementing this with visual monitoring (on‑board observers, aerial surveys for density mapping)
– providing a clear rapid‑response protocol in case of observed impact</t>
  </si>
  <si>
    <t>The company complies with ALL of the following good practices:
– producing sound‑propagation maps and seasonal marine mammal distribution maps
– implementing telemetry monitoring to analyse space use and compare before/during construction
– deploying real‑time acoustic monitoring with hydrophones covering the sensitive area, operated by specialists
– complementing this with visual monitoring (on‑board observers, aerial surveys for density mapping)
– providing a clear rapid‑response protocol in case of observed impact</t>
  </si>
  <si>
    <t>Recommended mitigation measures to reduce bird and bat collisions at high-risk offshore wind farms.</t>
  </si>
  <si>
    <t>Remarques</t>
  </si>
  <si>
    <t>Clé d'interprétation</t>
  </si>
  <si>
    <t>Changement d'occupation des sols et de gestion des terres</t>
  </si>
  <si>
    <t>Nombre d’espèces patrimoniales identifiées par les experts écologues sur le site</t>
  </si>
  <si>
    <t>Plus le nombre est élevé, plus l'enjeu sera élevé.</t>
  </si>
  <si>
    <t>Surface totale considérée</t>
  </si>
  <si>
    <t>ha</t>
  </si>
  <si>
    <t>Nombre d’espèces protégées par arrêté ministériel répertoriées dans l’étude d’impact</t>
  </si>
  <si>
    <t xml:space="preserve">Plus le nombre est élevé, plus l'enjeu réglementaire sera élevé. </t>
  </si>
  <si>
    <t>Surfaces imperméabilisées</t>
  </si>
  <si>
    <t>Plus le nombre est élevé, plus l'impact est important</t>
  </si>
  <si>
    <r>
      <t xml:space="preserve">Surfaces artificialisées </t>
    </r>
    <r>
      <rPr>
        <sz val="12"/>
        <color theme="3"/>
        <rFont val="Open Sans"/>
        <family val="2"/>
      </rPr>
      <t>(dont imperméabilisées)</t>
    </r>
  </si>
  <si>
    <t>Surface de zones humides affectées</t>
  </si>
  <si>
    <t>La seule véritable solution pour éviter les effets négatifs sur la biodiversité est d’éviter strictement les zones à enjeux. Les parcs éoliens doivent prioritairement être développés en dehors de toute aire protégée, de protection forte (réserve naturelle, réserve biologique, arrêté de protection) ou de préservation (Natura 2000).</t>
  </si>
  <si>
    <t>Sous item</t>
  </si>
  <si>
    <t>Avant le projet/travaux</t>
  </si>
  <si>
    <t>Phase d'exploitation</t>
  </si>
  <si>
    <t>Après le projet</t>
  </si>
  <si>
    <t>Score</t>
  </si>
  <si>
    <t>Weighting (indicatif | To be determined but here normally ISO weighted since it gathers all practices identified in the Etude Biodivlabel)</t>
  </si>
  <si>
    <t>Eviter</t>
  </si>
  <si>
    <t xml:space="preserve">Réduire </t>
  </si>
  <si>
    <t xml:space="preserve">Compenser </t>
  </si>
  <si>
    <t xml:space="preserve">Yes </t>
  </si>
  <si>
    <t>Impact changement usage des sols</t>
  </si>
  <si>
    <t>Impact changement usage des sols=∑((MSA final - MSA Initial)Occup Sols x Surface Occup solsEspace)
Impact=Surface×(1−MSA)
MSA moyen du site.</t>
  </si>
  <si>
    <t>X</t>
  </si>
  <si>
    <t>x</t>
  </si>
  <si>
    <t>MSA &lt; 40%</t>
  </si>
  <si>
    <t>40% &lt; MSA &lt; 60%</t>
  </si>
  <si>
    <t>60% &lt; MSA &lt; 80%</t>
  </si>
  <si>
    <t xml:space="preserve">MSA &gt; 80% </t>
  </si>
  <si>
    <t xml:space="preserve">Sensibilité Habitat </t>
  </si>
  <si>
    <t xml:space="preserve">Trouver un score moyen ou une distance par rapport au 0 </t>
  </si>
  <si>
    <t>Type d'ancrage au sol</t>
  </si>
  <si>
    <t>Volume des fondations des installations (=volume des terres excavées)</t>
  </si>
  <si>
    <t>Surface artificialisée par MW</t>
  </si>
  <si>
    <t>&gt; 1 ha / MW</t>
  </si>
  <si>
    <t>0.7 – 1 ha / MW</t>
  </si>
  <si>
    <t>0.4 – 0.7 ha / MW</t>
  </si>
  <si>
    <t>0.2 – 0.4 ha / MW</t>
  </si>
  <si>
    <t>&lt; 0.2 ha / MW</t>
  </si>
  <si>
    <t>Quel pourcentage de la surface totale des parcs photovoltaïques est imperméabilisé (béton, enrobé, bâtiments, postes techniques, parkings, etc.) ?</t>
  </si>
  <si>
    <t>&gt;10%</t>
  </si>
  <si>
    <t>5 à 10%</t>
  </si>
  <si>
    <t>Entre 4% et 1%</t>
  </si>
  <si>
    <t>&lt;1%</t>
  </si>
  <si>
    <t>Bonus : l'entreprise démontre que sur une part significative (&gt;2/3) de ses sites les voies d’accès aux panneaux internes à l’installation et aux autres plateformes techniques n'ont pas de revêtement ou dispose d’un revêtement drainant ou perméable : +15%</t>
  </si>
  <si>
    <t>&gt;40%</t>
  </si>
  <si>
    <t>30% - 40%</t>
  </si>
  <si>
    <t>20% - 30%</t>
  </si>
  <si>
    <t>10% à 20%</t>
  </si>
  <si>
    <t>% de sites situés hors zone humide (voir matrice PIESO)</t>
  </si>
  <si>
    <t>Surface restaurée* / surface artificialisée</t>
  </si>
  <si>
    <t>Surface restaurée* / surface artificialisée
Exemples : haies, prairies permanentes, mares, restauration zones humides, continuités écologiques</t>
  </si>
  <si>
    <t>10 – 30 %</t>
  </si>
  <si>
    <t>30 – 60 %</t>
  </si>
  <si>
    <t>60 – 90%</t>
  </si>
  <si>
    <t>&gt; 90% et au dela (gain net de biodiversité)</t>
  </si>
  <si>
    <t>Mortalité avifaunes</t>
  </si>
  <si>
    <t>CAT ENR +https://portals.iucn.org/library/sites/library/files/documents/2021-004-En.pdf</t>
  </si>
  <si>
    <t>% du parc équipé d'un système de bridage (chiroptères ou avifaune)</t>
  </si>
  <si>
    <t>Auncun parc</t>
  </si>
  <si>
    <t>1/3 des sites%</t>
  </si>
  <si>
    <t>entre 1/3 et 2/3 des sites</t>
  </si>
  <si>
    <t>supérieur à 2/3 des sites</t>
  </si>
  <si>
    <t>Spécifique éolien : Pourcentage du parc équipé d'un système de bridage (chiroptères ou avifaune)</t>
  </si>
  <si>
    <t>Plus le pourcentage est élevé, plus l'impact est limité.</t>
  </si>
  <si>
    <t>Non utilisé</t>
  </si>
  <si>
    <t>Moins d'un 1/3 des sites</t>
  </si>
  <si>
    <t>Plus de de 2/3 des sites</t>
  </si>
  <si>
    <t>Spécifique éolien : Distance à la haie ou à la lisière boisée la plus proche (chiroptères)</t>
  </si>
  <si>
    <t>Le lignes directrices RUROBATS recommandent une distance d'au moins 200m. Cette distance peut être difficilement atteinte dans certains territoires bocagers ou forestiers. Néanmoins, une réflexion doit être menée pour l’optimiser.</t>
  </si>
  <si>
    <t xml:space="preserve">Dans les zones possibles, la pratique n'est pas appliquée </t>
  </si>
  <si>
    <t>La pratique est appliquée dans 1/3 des cas</t>
  </si>
  <si>
    <t>La pratique est appliquée dans 1/3 à 2/3 des cas</t>
  </si>
  <si>
    <t xml:space="preserve">Dans les zones possibles, la pratique est appliquée systématiquement </t>
  </si>
  <si>
    <t>Mesures d’atténuation recommandées pour réduire les collisions d’oiseaux et de chauves-souris dans les parcs éoliens terrestres en exploitation.</t>
  </si>
  <si>
    <t>Bonus : +10% si une de ces pratiques testées sur des zones à forts enjeux sur la mortalité avifaune et chiroptères
+20% pour 2 et + pratiques cochées 
Peinture en noire de deux tiers d'une pale (effet flou)
Installation de dispositifs acoustiques sur les éoliennes
Installation de dispositifs lumineux nocturnes dans les zones où des espèces à risque se déplacent la nuit
Limiter le diamètre de rotor permet d'éviter d'exacerber les phénomènes d'attraction et de répulsion des chiroptères (Barré et al. 2023)
Augmenter garde au sol permet de limiter les impact sur la faune volante, tout particulièrement les chiroptères (Barré et al. 2023). Recommandations d'une hauteur de garde minimale supérieure à 30m (SFEPM, 2020), même si absence de consensus scientifique sur les valeurs seuils.</t>
  </si>
  <si>
    <t xml:space="preserve">Fauche </t>
  </si>
  <si>
    <t xml:space="preserve">Fauche de deux à 4 (même au dela) / an </t>
  </si>
  <si>
    <t>Réalisation d'une à deux fauche par an</t>
  </si>
  <si>
    <t>Ecôpaturage</t>
  </si>
  <si>
    <t>Pas de paturage</t>
  </si>
  <si>
    <t>Présence de paturage</t>
  </si>
  <si>
    <t>No</t>
  </si>
  <si>
    <t>Pollution sonore</t>
  </si>
  <si>
    <t>Pollution lumineuse</t>
  </si>
  <si>
    <t>Utilisation pesticides zone enherbée</t>
  </si>
  <si>
    <t>Existence de sites où sont utilisés des produits phytosanitaires</t>
  </si>
  <si>
    <t>Oui</t>
  </si>
  <si>
    <t>Non</t>
  </si>
  <si>
    <t xml:space="preserve">Measures to reduce collision risk Birds Attaching bird flight diverters (typically f lappers, balls or spirals) to transmission grounding wires to increase their visibility. Table 5-3 presents the different design options and examples of effective application. </t>
  </si>
  <si>
    <t>Wildlife-safe design or retrof itting power-line wires and poles Birds Designing low- or medium-voltage powerlines, or adding insulation to existing poles and wires, to reduce the risk of electrocution of birds or other wildlife from contact. Evidence proving the effectiveness of this measure is robust.</t>
  </si>
  <si>
    <t xml:space="preserve">Altering transmission line conf igurations Birds and bats Measures to change the design of transmission lines to reduce bird collisions aim to reduce the vertical spread of lines, increase the visibility of lines, and/or decrease the span length. Specific measures could include: (i) reducing the number of vertical wire levels by adjusting the conductor heights to reduce the number of potential collision points; (ii) stringing wires as low as possible; (iii) keeping wire span lengths as short as possible to minimise line height as birds usually respond to seeing lines by increasing height; and (iii) using wires with a thicker diameter or bundling wires to increase visibility.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</si>
</sst>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Arial"/>
      <family val="2"/>
      <scheme val="minor"/>
    </font>
    <font>
      <sz val="10"/>
      <color theme="1"/>
      <name val="Arial"/>
      <family val="2"/>
      <scheme val="minor"/>
    </font>
    <font>
      <b/>
      <sz val="10"/>
      <color theme="1"/>
      <name val="Arial"/>
      <family val="2"/>
      <scheme val="minor"/>
    </font>
    <font>
      <sz val="12"/>
      <color theme="1"/>
      <name val="Arial"/>
      <family val="2"/>
      <scheme val="minor"/>
    </font>
    <font>
      <b/>
      <sz val="14"/>
      <color theme="1"/>
      <name val="Arial"/>
      <family val="2"/>
      <scheme val="minor"/>
    </font>
    <font>
      <sz val="11"/>
      <color theme="0"/>
      <name val="Arial"/>
      <family val="2"/>
      <scheme val="minor"/>
    </font>
    <font>
      <u/>
      <sz val="11"/>
      <color theme="10"/>
      <name val="Arial"/>
      <family val="2"/>
      <scheme val="minor"/>
    </font>
    <font>
      <b/>
      <sz val="11"/>
      <color theme="1"/>
      <name val="Arial"/>
      <family val="2"/>
      <scheme val="minor"/>
    </font>
    <font>
      <sz val="11"/>
      <color theme="1"/>
      <name val="Arial"/>
      <family val="2"/>
      <scheme val="minor"/>
    </font>
    <font>
      <b/>
      <sz val="11"/>
      <color theme="0"/>
      <name val="Arial"/>
      <family val="2"/>
      <scheme val="minor"/>
    </font>
    <font>
      <sz val="10"/>
      <name val="Arial"/>
      <family val="2"/>
    </font>
    <font>
      <b/>
      <sz val="12"/>
      <name val="Arial"/>
      <family val="2"/>
    </font>
    <font>
      <sz val="11"/>
      <color indexed="8"/>
      <name val="Calibri"/>
      <family val="2"/>
    </font>
    <font>
      <b/>
      <sz val="12"/>
      <color theme="1"/>
      <name val="Arial"/>
      <family val="2"/>
      <scheme val="minor"/>
    </font>
    <font>
      <b/>
      <sz val="12"/>
      <color rgb="FFFFFFFF"/>
      <name val="Arial"/>
      <family val="2"/>
    </font>
    <font>
      <b/>
      <sz val="12"/>
      <color theme="0"/>
      <name val="Arial"/>
      <family val="2"/>
      <scheme val="minor"/>
    </font>
    <font>
      <b/>
      <sz val="16"/>
      <color theme="0"/>
      <name val="Arial"/>
      <family val="2"/>
      <scheme val="minor"/>
    </font>
    <font>
      <sz val="14"/>
      <color theme="1"/>
      <name val="Arial"/>
      <family val="2"/>
      <scheme val="minor"/>
    </font>
    <font>
      <sz val="12"/>
      <color theme="0"/>
      <name val="Arial"/>
      <family val="2"/>
      <scheme val="minor"/>
    </font>
    <font>
      <sz val="12"/>
      <color theme="1"/>
      <name val="Arial"/>
      <family val="2"/>
    </font>
    <font>
      <b/>
      <sz val="11"/>
      <color rgb="FF3F3F3F"/>
      <name val="Open Sans"/>
      <family val="2"/>
    </font>
    <font>
      <b/>
      <sz val="12"/>
      <color theme="3"/>
      <name val="Open Sans"/>
      <family val="2"/>
    </font>
    <font>
      <sz val="12"/>
      <color theme="3"/>
      <name val="Arial"/>
      <family val="2"/>
      <scheme val="minor"/>
    </font>
    <font>
      <sz val="12"/>
      <color theme="3"/>
      <name val="Open Sans"/>
      <family val="2"/>
    </font>
    <font>
      <b/>
      <sz val="12"/>
      <color theme="3" tint="-0.499984740745262"/>
      <name val="Arial"/>
      <family val="2"/>
      <scheme val="minor"/>
    </font>
    <font>
      <b/>
      <sz val="12"/>
      <name val="Arial"/>
      <family val="2"/>
      <scheme val="minor"/>
    </font>
    <font>
      <sz val="12"/>
      <name val="Arial"/>
      <family val="2"/>
      <scheme val="minor"/>
    </font>
    <font>
      <sz val="12"/>
      <color theme="0"/>
      <name val="Arial"/>
      <family val="2"/>
    </font>
    <font>
      <u/>
      <sz val="11"/>
      <color rgb="FF419DA5"/>
      <name val="Arial"/>
      <family val="2"/>
      <scheme val="minor"/>
    </font>
    <font>
      <b/>
      <sz val="11"/>
      <color rgb="FF093147"/>
      <name val="Arial"/>
      <family val="2"/>
      <scheme val="minor"/>
    </font>
    <font>
      <sz val="12"/>
      <color rgb="FF093147"/>
      <name val="Arial"/>
      <family val="2"/>
      <scheme val="minor"/>
    </font>
    <font>
      <sz val="10"/>
      <color theme="1"/>
      <name val="Arial"/>
      <family val="2"/>
    </font>
    <font>
      <sz val="12"/>
      <color rgb="FF093147"/>
      <name val="Arial"/>
      <family val="2"/>
    </font>
  </fonts>
  <fills count="45">
    <fill>
      <patternFill patternType="none"/>
    </fill>
    <fill>
      <patternFill patternType="gray125"/>
    </fill>
    <fill>
      <patternFill patternType="solid">
        <fgColor theme="0" tint="-4.9989318521683403E-2"/>
        <bgColor indexed="64"/>
      </patternFill>
    </fill>
    <fill>
      <patternFill patternType="solid">
        <fgColor theme="8"/>
        <bgColor rgb="FF000000"/>
      </patternFill>
    </fill>
    <fill>
      <patternFill patternType="solid">
        <fgColor theme="5"/>
        <bgColor rgb="FF000000"/>
      </patternFill>
    </fill>
    <fill>
      <patternFill patternType="solid">
        <fgColor theme="6"/>
        <bgColor rgb="FF000000"/>
      </patternFill>
    </fill>
    <fill>
      <patternFill patternType="solid">
        <fgColor theme="4"/>
        <bgColor rgb="FF000000"/>
      </patternFill>
    </fill>
    <fill>
      <patternFill patternType="solid">
        <fgColor theme="2"/>
        <bgColor rgb="FF000000"/>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8" tint="0.89999084444715716"/>
        <bgColor indexed="64"/>
      </patternFill>
    </fill>
    <fill>
      <patternFill patternType="solid">
        <fgColor rgb="FFFFFF00"/>
        <bgColor indexed="64"/>
      </patternFill>
    </fill>
    <fill>
      <patternFill patternType="solid">
        <fgColor theme="0"/>
        <bgColor indexed="64"/>
      </patternFill>
    </fill>
    <fill>
      <patternFill patternType="solid">
        <fgColor rgb="FFFFCCFF"/>
        <bgColor indexed="64"/>
      </patternFill>
    </fill>
    <fill>
      <patternFill patternType="solid">
        <fgColor theme="3" tint="0.79998168889431442"/>
        <bgColor indexed="24"/>
      </patternFill>
    </fill>
    <fill>
      <patternFill patternType="solid">
        <fgColor rgb="FF002060"/>
        <bgColor indexed="64"/>
      </patternFill>
    </fill>
    <fill>
      <patternFill patternType="solid">
        <fgColor theme="6" tint="0.59996337778862885"/>
        <bgColor indexed="59"/>
      </patternFill>
    </fill>
    <fill>
      <patternFill patternType="solid">
        <fgColor rgb="FFFFC000"/>
        <bgColor indexed="64"/>
      </patternFill>
    </fill>
    <fill>
      <patternFill patternType="solid">
        <fgColor rgb="FF92D050"/>
        <bgColor indexed="64"/>
      </patternFill>
    </fill>
    <fill>
      <patternFill patternType="solid">
        <fgColor theme="4" tint="-0.249977111117893"/>
        <bgColor indexed="64"/>
      </patternFill>
    </fill>
    <fill>
      <patternFill patternType="solid">
        <fgColor theme="2" tint="-0.749992370372631"/>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3" tint="0.749992370372631"/>
        <bgColor indexed="64"/>
      </patternFill>
    </fill>
    <fill>
      <patternFill patternType="solid">
        <fgColor theme="4" tint="0.39997558519241921"/>
        <bgColor indexed="64"/>
      </patternFill>
    </fill>
    <fill>
      <patternFill patternType="solid">
        <fgColor theme="3"/>
        <bgColor indexed="64"/>
      </patternFill>
    </fill>
    <fill>
      <patternFill patternType="solid">
        <fgColor theme="6" tint="0.39997558519241921"/>
        <bgColor indexed="64"/>
      </patternFill>
    </fill>
    <fill>
      <patternFill patternType="solid">
        <fgColor theme="8" tint="0.499984740745262"/>
        <bgColor indexed="64"/>
      </patternFill>
    </fill>
    <fill>
      <patternFill patternType="solid">
        <fgColor theme="2" tint="-0.499984740745262"/>
        <bgColor indexed="64"/>
      </patternFill>
    </fill>
    <fill>
      <patternFill patternType="solid">
        <fgColor theme="3" tint="0.79998168889431442"/>
        <bgColor indexed="64"/>
      </patternFill>
    </fill>
    <fill>
      <patternFill patternType="solid">
        <fgColor rgb="FFE8F5F8"/>
        <bgColor indexed="64"/>
      </patternFill>
    </fill>
    <fill>
      <patternFill patternType="solid">
        <fgColor rgb="FFFFFFFF"/>
        <bgColor indexed="64"/>
      </patternFill>
    </fill>
    <fill>
      <patternFill patternType="gray125">
        <bgColor theme="0" tint="-4.9989318521683403E-2"/>
      </patternFill>
    </fill>
    <fill>
      <patternFill patternType="gray125">
        <bgColor theme="2"/>
      </patternFill>
    </fill>
    <fill>
      <patternFill patternType="gray125">
        <bgColor theme="4" tint="0.79998168889431442"/>
      </patternFill>
    </fill>
    <fill>
      <patternFill patternType="gray125">
        <bgColor theme="6" tint="0.79998168889431442"/>
      </patternFill>
    </fill>
    <fill>
      <patternFill patternType="gray125">
        <bgColor theme="5" tint="0.79998168889431442"/>
      </patternFill>
    </fill>
    <fill>
      <patternFill patternType="gray125">
        <bgColor theme="8" tint="0.89999084444715716"/>
      </patternFill>
    </fill>
    <fill>
      <patternFill patternType="solid">
        <fgColor rgb="FF7030A0"/>
        <bgColor indexed="64"/>
      </patternFill>
    </fill>
    <fill>
      <patternFill patternType="solid">
        <fgColor theme="6"/>
        <bgColor indexed="64"/>
      </patternFill>
    </fill>
    <fill>
      <patternFill patternType="solid">
        <fgColor rgb="FF00B050"/>
        <bgColor indexed="64"/>
      </patternFill>
    </fill>
    <fill>
      <patternFill patternType="solid">
        <fgColor rgb="FFD8EEFA"/>
        <bgColor rgb="FF000000"/>
      </patternFill>
    </fill>
    <fill>
      <patternFill patternType="solid">
        <fgColor rgb="FFF2EAE2"/>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rgb="FF000000"/>
      </top>
      <bottom style="thin">
        <color rgb="FF000000"/>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style="thin">
        <color indexed="8"/>
      </bottom>
      <diagonal/>
    </border>
    <border>
      <left style="medium">
        <color indexed="64"/>
      </left>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style="thin">
        <color rgb="FF000000"/>
      </top>
      <bottom/>
      <diagonal/>
    </border>
    <border>
      <left style="thin">
        <color rgb="FF000000"/>
      </left>
      <right/>
      <top style="thin">
        <color rgb="FF000000"/>
      </top>
      <bottom/>
      <diagonal/>
    </border>
    <border>
      <left style="thin">
        <color indexed="64"/>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top/>
      <bottom style="thin">
        <color indexed="64"/>
      </bottom>
      <diagonal/>
    </border>
  </borders>
  <cellStyleXfs count="8">
    <xf numFmtId="0" fontId="0" fillId="0" borderId="0"/>
    <xf numFmtId="0" fontId="6" fillId="0" borderId="0" applyNumberFormat="0" applyFill="0" applyBorder="0" applyAlignment="0" applyProtection="0"/>
    <xf numFmtId="9" fontId="8" fillId="0" borderId="0" applyFont="0" applyFill="0" applyBorder="0" applyAlignment="0" applyProtection="0"/>
    <xf numFmtId="0" fontId="10" fillId="0" borderId="0"/>
    <xf numFmtId="0" fontId="10" fillId="15" borderId="13" applyNumberFormat="0" applyBorder="0" applyAlignment="0" applyProtection="0">
      <alignment horizontal="left" vertical="center"/>
    </xf>
    <xf numFmtId="0" fontId="10" fillId="16" borderId="14" applyNumberFormat="0" applyBorder="0" applyAlignment="0" applyProtection="0">
      <alignment horizontal="left" vertical="center"/>
    </xf>
    <xf numFmtId="0" fontId="12" fillId="18" borderId="0" applyNumberFormat="0" applyBorder="0" applyProtection="0">
      <alignment vertical="top"/>
    </xf>
    <xf numFmtId="9" fontId="8" fillId="0" borderId="0" applyFont="0" applyFill="0" applyBorder="0" applyAlignment="0" applyProtection="0"/>
  </cellStyleXfs>
  <cellXfs count="216">
    <xf numFmtId="0" fontId="0" fillId="0" borderId="0" xfId="0"/>
    <xf numFmtId="0" fontId="0" fillId="0" borderId="0" xfId="0" applyAlignment="1">
      <alignment horizontal="center" vertical="center"/>
    </xf>
    <xf numFmtId="0" fontId="1" fillId="8" borderId="1" xfId="0" quotePrefix="1" applyFont="1" applyFill="1" applyBorder="1" applyAlignment="1">
      <alignment horizontal="left" vertical="center" wrapText="1"/>
    </xf>
    <xf numFmtId="0" fontId="1" fillId="9" borderId="1" xfId="0" quotePrefix="1" applyFont="1" applyFill="1" applyBorder="1" applyAlignment="1">
      <alignment horizontal="left" vertical="center" wrapText="1"/>
    </xf>
    <xf numFmtId="0" fontId="1" fillId="10" borderId="1" xfId="0" quotePrefix="1" applyFont="1" applyFill="1" applyBorder="1" applyAlignment="1">
      <alignment horizontal="left" vertical="center" wrapText="1"/>
    </xf>
    <xf numFmtId="0" fontId="1" fillId="11" borderId="1" xfId="0" quotePrefix="1" applyFont="1" applyFill="1" applyBorder="1" applyAlignment="1">
      <alignment horizontal="left" vertical="center" wrapText="1"/>
    </xf>
    <xf numFmtId="0" fontId="1" fillId="12" borderId="1" xfId="0" quotePrefix="1" applyFont="1" applyFill="1" applyBorder="1" applyAlignment="1">
      <alignment horizontal="left" vertical="center" wrapText="1"/>
    </xf>
    <xf numFmtId="0" fontId="2" fillId="2" borderId="1" xfId="0" applyFont="1" applyFill="1" applyBorder="1" applyAlignment="1">
      <alignment horizontal="center" vertical="center" wrapText="1"/>
    </xf>
    <xf numFmtId="0" fontId="1" fillId="12" borderId="4" xfId="0" quotePrefix="1" applyFont="1" applyFill="1" applyBorder="1" applyAlignment="1">
      <alignment horizontal="left" vertical="center" wrapText="1"/>
    </xf>
    <xf numFmtId="0" fontId="3" fillId="0" borderId="0" xfId="0" applyFont="1"/>
    <xf numFmtId="0" fontId="0" fillId="0" borderId="0" xfId="0"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center" wrapText="1"/>
    </xf>
    <xf numFmtId="0" fontId="14" fillId="6" borderId="16" xfId="0" applyFont="1" applyFill="1" applyBorder="1" applyAlignment="1">
      <alignment horizontal="center" vertical="center"/>
    </xf>
    <xf numFmtId="0" fontId="14" fillId="5" borderId="7" xfId="0" applyFont="1" applyFill="1" applyBorder="1" applyAlignment="1">
      <alignment horizontal="center" vertical="center"/>
    </xf>
    <xf numFmtId="0" fontId="14" fillId="4" borderId="4" xfId="0" applyFont="1" applyFill="1" applyBorder="1" applyAlignment="1">
      <alignment horizontal="center" vertical="center"/>
    </xf>
    <xf numFmtId="0" fontId="14" fillId="3" borderId="4" xfId="0" applyFont="1" applyFill="1" applyBorder="1" applyAlignment="1">
      <alignment horizontal="center" vertical="center"/>
    </xf>
    <xf numFmtId="0" fontId="15" fillId="21" borderId="0" xfId="0" applyFont="1" applyFill="1" applyAlignment="1">
      <alignment horizontal="center" vertical="center"/>
    </xf>
    <xf numFmtId="0" fontId="9" fillId="22" borderId="0" xfId="0" applyFont="1" applyFill="1" applyAlignment="1">
      <alignment horizontal="center" wrapText="1"/>
    </xf>
    <xf numFmtId="9" fontId="3" fillId="9" borderId="18" xfId="2" quotePrefix="1" applyFont="1" applyFill="1" applyBorder="1" applyAlignment="1">
      <alignment horizontal="center" vertical="center" wrapText="1"/>
    </xf>
    <xf numFmtId="9" fontId="3" fillId="10" borderId="11" xfId="2" quotePrefix="1" applyFont="1" applyFill="1" applyBorder="1" applyAlignment="1">
      <alignment horizontal="center" vertical="center" wrapText="1"/>
    </xf>
    <xf numFmtId="9" fontId="3" fillId="11" borderId="17" xfId="2" quotePrefix="1" applyFont="1" applyFill="1" applyBorder="1" applyAlignment="1">
      <alignment horizontal="center" vertical="center" wrapText="1"/>
    </xf>
    <xf numFmtId="9" fontId="3" fillId="12" borderId="18" xfId="2" quotePrefix="1" applyFont="1" applyFill="1" applyBorder="1" applyAlignment="1">
      <alignment horizontal="center" vertical="center" wrapText="1"/>
    </xf>
    <xf numFmtId="0" fontId="3" fillId="23" borderId="0" xfId="0" applyFont="1" applyFill="1"/>
    <xf numFmtId="0" fontId="16" fillId="20" borderId="0" xfId="0" applyFont="1" applyFill="1" applyAlignment="1">
      <alignment vertical="center"/>
    </xf>
    <xf numFmtId="0" fontId="13" fillId="2" borderId="1" xfId="0" applyFont="1" applyFill="1" applyBorder="1" applyAlignment="1">
      <alignment horizontal="center" vertical="center" wrapText="1"/>
    </xf>
    <xf numFmtId="9" fontId="3" fillId="8" borderId="11" xfId="2" quotePrefix="1" applyFont="1" applyFill="1" applyBorder="1" applyAlignment="1">
      <alignment horizontal="center" vertical="center" wrapText="1"/>
    </xf>
    <xf numFmtId="0" fontId="13" fillId="2" borderId="5" xfId="0" applyFont="1" applyFill="1" applyBorder="1" applyAlignment="1">
      <alignment horizontal="center" vertical="center" wrapText="1"/>
    </xf>
    <xf numFmtId="9" fontId="19" fillId="8" borderId="11" xfId="2" quotePrefix="1" applyFont="1" applyFill="1" applyBorder="1" applyAlignment="1">
      <alignment horizontal="center" vertical="center" wrapText="1"/>
    </xf>
    <xf numFmtId="9" fontId="15" fillId="24" borderId="9" xfId="0" applyNumberFormat="1" applyFont="1" applyFill="1" applyBorder="1" applyAlignment="1">
      <alignment horizontal="center" vertical="center"/>
    </xf>
    <xf numFmtId="0" fontId="9" fillId="29" borderId="0" xfId="0" applyFont="1" applyFill="1" applyAlignment="1">
      <alignment horizontal="center" vertical="center"/>
    </xf>
    <xf numFmtId="0" fontId="3" fillId="0" borderId="0" xfId="0" applyFont="1" applyAlignment="1">
      <alignment vertical="center"/>
    </xf>
    <xf numFmtId="0" fontId="13" fillId="2" borderId="1" xfId="0" applyFont="1" applyFill="1" applyBorder="1" applyAlignment="1">
      <alignment vertical="center" wrapText="1"/>
    </xf>
    <xf numFmtId="0" fontId="9" fillId="28" borderId="0" xfId="0" applyFont="1" applyFill="1" applyAlignment="1">
      <alignment horizontal="center" vertical="center"/>
    </xf>
    <xf numFmtId="0" fontId="13" fillId="2" borderId="8" xfId="0" applyFont="1" applyFill="1" applyBorder="1" applyAlignment="1">
      <alignment horizontal="center" vertical="center" wrapText="1"/>
    </xf>
    <xf numFmtId="0" fontId="13" fillId="2" borderId="5" xfId="0" applyFont="1" applyFill="1" applyBorder="1" applyAlignment="1">
      <alignment vertical="center" wrapText="1"/>
    </xf>
    <xf numFmtId="0" fontId="13" fillId="2" borderId="8" xfId="0" applyFont="1" applyFill="1" applyBorder="1" applyAlignment="1">
      <alignment vertical="center" wrapText="1"/>
    </xf>
    <xf numFmtId="0" fontId="3" fillId="23" borderId="0" xfId="0" applyFont="1" applyFill="1" applyAlignment="1">
      <alignment vertical="center"/>
    </xf>
    <xf numFmtId="0" fontId="11" fillId="7" borderId="9" xfId="0" applyFont="1" applyFill="1" applyBorder="1" applyAlignment="1">
      <alignment horizontal="center" vertical="center"/>
    </xf>
    <xf numFmtId="0" fontId="20" fillId="19" borderId="15" xfId="0" applyFont="1" applyFill="1" applyBorder="1" applyAlignment="1">
      <alignment wrapText="1"/>
    </xf>
    <xf numFmtId="0" fontId="20" fillId="19" borderId="19" xfId="0" applyFont="1" applyFill="1" applyBorder="1" applyAlignment="1">
      <alignment wrapText="1"/>
    </xf>
    <xf numFmtId="0" fontId="3" fillId="2" borderId="0" xfId="7" applyNumberFormat="1" applyFont="1" applyFill="1" applyBorder="1" applyAlignment="1">
      <alignment horizontal="center" vertical="center" wrapText="1"/>
    </xf>
    <xf numFmtId="0" fontId="3" fillId="2" borderId="0" xfId="0" applyFont="1" applyFill="1" applyAlignment="1">
      <alignment horizontal="center" vertical="center"/>
    </xf>
    <xf numFmtId="0" fontId="17" fillId="2" borderId="0" xfId="0" applyFont="1" applyFill="1" applyAlignment="1">
      <alignment horizontal="center" vertical="center" wrapText="1"/>
    </xf>
    <xf numFmtId="0" fontId="21" fillId="31" borderId="15" xfId="0" applyFont="1" applyFill="1" applyBorder="1" applyAlignment="1">
      <alignment vertical="center" wrapText="1"/>
    </xf>
    <xf numFmtId="2" fontId="22" fillId="14" borderId="20" xfId="7" applyNumberFormat="1" applyFont="1" applyFill="1" applyBorder="1" applyAlignment="1">
      <alignment horizontal="center" vertical="center" wrapText="1"/>
    </xf>
    <xf numFmtId="0" fontId="22" fillId="14" borderId="21" xfId="0" applyFont="1" applyFill="1" applyBorder="1" applyAlignment="1">
      <alignment horizontal="center" vertical="center"/>
    </xf>
    <xf numFmtId="0" fontId="3" fillId="2" borderId="0" xfId="0" applyFont="1" applyFill="1"/>
    <xf numFmtId="0" fontId="4" fillId="31" borderId="22" xfId="0" applyFont="1" applyFill="1" applyBorder="1" applyAlignment="1">
      <alignment horizontal="center" vertical="center" wrapText="1"/>
    </xf>
    <xf numFmtId="0" fontId="21" fillId="31" borderId="23" xfId="0" applyFont="1" applyFill="1" applyBorder="1" applyAlignment="1">
      <alignment vertical="center" wrapText="1"/>
    </xf>
    <xf numFmtId="0" fontId="22" fillId="32" borderId="8" xfId="0" applyFont="1" applyFill="1" applyBorder="1" applyAlignment="1">
      <alignment horizontal="center" vertical="center" wrapText="1"/>
    </xf>
    <xf numFmtId="0" fontId="3" fillId="2" borderId="0" xfId="7" applyNumberFormat="1" applyFont="1" applyFill="1" applyBorder="1" applyAlignment="1">
      <alignment wrapText="1"/>
    </xf>
    <xf numFmtId="2" fontId="3" fillId="2" borderId="0" xfId="7" applyNumberFormat="1" applyFont="1" applyFill="1" applyBorder="1" applyAlignment="1">
      <alignment horizontal="center" vertical="center" wrapText="1"/>
    </xf>
    <xf numFmtId="2" fontId="3" fillId="2" borderId="0" xfId="0" applyNumberFormat="1" applyFont="1" applyFill="1" applyAlignment="1">
      <alignment horizontal="center" vertical="center"/>
    </xf>
    <xf numFmtId="0" fontId="21" fillId="31" borderId="23" xfId="0" applyFont="1" applyFill="1" applyBorder="1" applyAlignment="1">
      <alignment horizontal="left" vertical="center" wrapText="1"/>
    </xf>
    <xf numFmtId="2" fontId="22" fillId="14" borderId="21" xfId="7" applyNumberFormat="1" applyFont="1" applyFill="1" applyBorder="1" applyAlignment="1">
      <alignment horizontal="center" vertical="center" wrapText="1"/>
    </xf>
    <xf numFmtId="0" fontId="22" fillId="14" borderId="24" xfId="0" applyFont="1" applyFill="1" applyBorder="1" applyAlignment="1">
      <alignment horizontal="center" vertical="center"/>
    </xf>
    <xf numFmtId="0" fontId="13" fillId="2" borderId="0" xfId="0" applyFont="1" applyFill="1"/>
    <xf numFmtId="0" fontId="24" fillId="31" borderId="25" xfId="0" applyFont="1" applyFill="1" applyBorder="1" applyAlignment="1">
      <alignment horizontal="center" vertical="center" wrapText="1"/>
    </xf>
    <xf numFmtId="0" fontId="25" fillId="31" borderId="25" xfId="0" applyFont="1" applyFill="1" applyBorder="1" applyAlignment="1">
      <alignment vertical="center" wrapText="1"/>
    </xf>
    <xf numFmtId="1" fontId="13" fillId="33" borderId="20" xfId="0" applyNumberFormat="1" applyFont="1" applyFill="1" applyBorder="1" applyAlignment="1">
      <alignment horizontal="center" vertical="center"/>
    </xf>
    <xf numFmtId="1" fontId="13" fillId="14" borderId="20" xfId="0" applyNumberFormat="1" applyFont="1" applyFill="1" applyBorder="1" applyAlignment="1">
      <alignment horizontal="center" vertical="center"/>
    </xf>
    <xf numFmtId="0" fontId="26" fillId="32" borderId="21" xfId="0" applyFont="1" applyFill="1" applyBorder="1" applyAlignment="1">
      <alignment horizontal="center" vertical="center" wrapText="1"/>
    </xf>
    <xf numFmtId="0" fontId="24" fillId="31" borderId="26" xfId="0" applyFont="1" applyFill="1" applyBorder="1" applyAlignment="1">
      <alignment horizontal="center" vertical="center" wrapText="1"/>
    </xf>
    <xf numFmtId="0" fontId="26" fillId="32" borderId="27" xfId="0" applyFont="1" applyFill="1" applyBorder="1" applyAlignment="1">
      <alignment horizontal="center" vertical="center" wrapText="1"/>
    </xf>
    <xf numFmtId="0" fontId="6" fillId="2" borderId="5" xfId="1" applyFill="1" applyBorder="1" applyAlignment="1">
      <alignment horizontal="center" vertical="center" wrapText="1"/>
    </xf>
    <xf numFmtId="0" fontId="6" fillId="2" borderId="1" xfId="1" applyFill="1" applyBorder="1" applyAlignment="1">
      <alignment horizontal="center" vertical="center" wrapText="1"/>
    </xf>
    <xf numFmtId="9" fontId="19" fillId="8" borderId="28" xfId="2" quotePrefix="1" applyFont="1" applyFill="1" applyBorder="1" applyAlignment="1">
      <alignment horizontal="center" vertical="center" wrapText="1"/>
    </xf>
    <xf numFmtId="9" fontId="3" fillId="9" borderId="16" xfId="2" quotePrefix="1" applyFont="1" applyFill="1" applyBorder="1" applyAlignment="1">
      <alignment horizontal="center" vertical="center" wrapText="1"/>
    </xf>
    <xf numFmtId="9" fontId="3" fillId="10" borderId="28" xfId="2" quotePrefix="1" applyFont="1" applyFill="1" applyBorder="1" applyAlignment="1">
      <alignment horizontal="center" vertical="center" wrapText="1"/>
    </xf>
    <xf numFmtId="9" fontId="3" fillId="11" borderId="29" xfId="2" quotePrefix="1" applyFont="1" applyFill="1" applyBorder="1" applyAlignment="1">
      <alignment horizontal="center" vertical="center" wrapText="1"/>
    </xf>
    <xf numFmtId="9" fontId="3" fillId="12" borderId="16" xfId="2" quotePrefix="1" applyFont="1" applyFill="1" applyBorder="1" applyAlignment="1">
      <alignment horizontal="center" vertical="center" wrapText="1"/>
    </xf>
    <xf numFmtId="9" fontId="19" fillId="8" borderId="1" xfId="2" quotePrefix="1" applyFont="1" applyFill="1" applyBorder="1" applyAlignment="1">
      <alignment horizontal="center" vertical="center" wrapText="1"/>
    </xf>
    <xf numFmtId="9" fontId="3" fillId="9" borderId="1" xfId="2" quotePrefix="1" applyFont="1" applyFill="1" applyBorder="1" applyAlignment="1">
      <alignment horizontal="center" vertical="center" wrapText="1"/>
    </xf>
    <xf numFmtId="9" fontId="3" fillId="10" borderId="1" xfId="2" quotePrefix="1" applyFont="1" applyFill="1" applyBorder="1" applyAlignment="1">
      <alignment horizontal="center" vertical="center" wrapText="1"/>
    </xf>
    <xf numFmtId="9" fontId="3" fillId="11" borderId="1" xfId="2" quotePrefix="1" applyFont="1" applyFill="1" applyBorder="1" applyAlignment="1">
      <alignment horizontal="center" vertical="center" wrapText="1"/>
    </xf>
    <xf numFmtId="9" fontId="3" fillId="12" borderId="1" xfId="2" quotePrefix="1" applyFont="1" applyFill="1" applyBorder="1" applyAlignment="1">
      <alignment horizontal="center" vertical="center" wrapText="1"/>
    </xf>
    <xf numFmtId="0" fontId="13" fillId="13" borderId="1" xfId="0" applyFont="1" applyFill="1" applyBorder="1" applyAlignment="1">
      <alignment vertical="center" wrapText="1"/>
    </xf>
    <xf numFmtId="0" fontId="13" fillId="13" borderId="1" xfId="0" applyFont="1" applyFill="1" applyBorder="1" applyAlignment="1">
      <alignment horizontal="center" vertical="center" wrapText="1"/>
    </xf>
    <xf numFmtId="0" fontId="13" fillId="13" borderId="5" xfId="0" applyFont="1" applyFill="1" applyBorder="1" applyAlignment="1">
      <alignment horizontal="center" vertical="center" wrapText="1"/>
    </xf>
    <xf numFmtId="0" fontId="13" fillId="34" borderId="1" xfId="0" applyFont="1" applyFill="1" applyBorder="1" applyAlignment="1">
      <alignment vertical="center" wrapText="1"/>
    </xf>
    <xf numFmtId="0" fontId="13" fillId="34" borderId="5" xfId="0" applyFont="1" applyFill="1" applyBorder="1" applyAlignment="1">
      <alignment horizontal="center" vertical="center" wrapText="1"/>
    </xf>
    <xf numFmtId="0" fontId="13" fillId="34" borderId="1" xfId="0" applyFont="1" applyFill="1" applyBorder="1" applyAlignment="1">
      <alignment horizontal="center" vertical="center" wrapText="1"/>
    </xf>
    <xf numFmtId="9" fontId="19" fillId="35" borderId="11" xfId="2" quotePrefix="1" applyFont="1" applyFill="1" applyBorder="1" applyAlignment="1">
      <alignment horizontal="center" vertical="center" wrapText="1"/>
    </xf>
    <xf numFmtId="9" fontId="3" fillId="36" borderId="18" xfId="2" quotePrefix="1" applyFont="1" applyFill="1" applyBorder="1" applyAlignment="1">
      <alignment horizontal="center" vertical="center" wrapText="1"/>
    </xf>
    <xf numFmtId="9" fontId="3" fillId="37" borderId="11" xfId="2" quotePrefix="1" applyFont="1" applyFill="1" applyBorder="1" applyAlignment="1">
      <alignment horizontal="center" vertical="center" wrapText="1"/>
    </xf>
    <xf numFmtId="9" fontId="3" fillId="38" borderId="17" xfId="2" quotePrefix="1" applyFont="1" applyFill="1" applyBorder="1" applyAlignment="1">
      <alignment horizontal="center" vertical="center" wrapText="1"/>
    </xf>
    <xf numFmtId="9" fontId="3" fillId="39" borderId="18" xfId="2" quotePrefix="1" applyFont="1" applyFill="1" applyBorder="1" applyAlignment="1">
      <alignment horizontal="center" vertical="center" wrapText="1"/>
    </xf>
    <xf numFmtId="0" fontId="13" fillId="2" borderId="7" xfId="0" applyFont="1" applyFill="1" applyBorder="1" applyAlignment="1">
      <alignment vertical="center" wrapText="1"/>
    </xf>
    <xf numFmtId="9" fontId="3" fillId="9" borderId="18" xfId="2" quotePrefix="1" applyFont="1" applyFill="1" applyBorder="1" applyAlignment="1">
      <alignment vertical="center" wrapText="1"/>
    </xf>
    <xf numFmtId="9" fontId="3" fillId="10" borderId="11" xfId="2" quotePrefix="1" applyFont="1" applyFill="1" applyBorder="1" applyAlignment="1">
      <alignment vertical="center" wrapText="1"/>
    </xf>
    <xf numFmtId="9" fontId="3" fillId="11" borderId="17" xfId="2" quotePrefix="1" applyFont="1" applyFill="1" applyBorder="1" applyAlignment="1">
      <alignment vertical="center" wrapText="1"/>
    </xf>
    <xf numFmtId="9" fontId="3" fillId="12" borderId="18" xfId="2" quotePrefix="1" applyFont="1" applyFill="1" applyBorder="1" applyAlignment="1">
      <alignment vertical="center" wrapText="1"/>
    </xf>
    <xf numFmtId="0" fontId="9" fillId="26" borderId="0" xfId="0" applyFont="1" applyFill="1" applyAlignment="1">
      <alignment vertical="center"/>
    </xf>
    <xf numFmtId="0" fontId="16" fillId="25" borderId="0" xfId="0" applyFont="1" applyFill="1" applyAlignment="1">
      <alignment vertical="center" wrapText="1"/>
    </xf>
    <xf numFmtId="9" fontId="15" fillId="24" borderId="1" xfId="0" applyNumberFormat="1" applyFont="1" applyFill="1" applyBorder="1" applyAlignment="1">
      <alignment vertical="center"/>
    </xf>
    <xf numFmtId="0" fontId="9" fillId="28" borderId="0" xfId="0" applyFont="1" applyFill="1" applyAlignment="1">
      <alignment vertical="center"/>
    </xf>
    <xf numFmtId="0" fontId="6" fillId="2" borderId="5" xfId="1" applyFill="1" applyBorder="1" applyAlignment="1">
      <alignment vertical="center" wrapText="1"/>
    </xf>
    <xf numFmtId="9" fontId="3" fillId="8" borderId="1" xfId="2" quotePrefix="1" applyFont="1" applyFill="1" applyBorder="1" applyAlignment="1">
      <alignment horizontal="center" vertical="center" wrapText="1"/>
    </xf>
    <xf numFmtId="9" fontId="3" fillId="35" borderId="11" xfId="2" quotePrefix="1" applyFont="1" applyFill="1" applyBorder="1" applyAlignment="1">
      <alignment horizontal="center" vertical="center" wrapText="1"/>
    </xf>
    <xf numFmtId="9" fontId="19" fillId="8" borderId="4" xfId="2" quotePrefix="1" applyFont="1" applyFill="1" applyBorder="1" applyAlignment="1">
      <alignment horizontal="left" vertical="center" wrapText="1"/>
    </xf>
    <xf numFmtId="9" fontId="3" fillId="9" borderId="4" xfId="2" quotePrefix="1" applyFont="1" applyFill="1" applyBorder="1" applyAlignment="1">
      <alignment horizontal="center" vertical="center" wrapText="1"/>
    </xf>
    <xf numFmtId="9" fontId="3" fillId="10" borderId="4" xfId="2" quotePrefix="1" applyFont="1" applyFill="1" applyBorder="1" applyAlignment="1">
      <alignment horizontal="center" vertical="center" wrapText="1"/>
    </xf>
    <xf numFmtId="9" fontId="3" fillId="11" borderId="4" xfId="2" quotePrefix="1" applyFont="1" applyFill="1" applyBorder="1" applyAlignment="1">
      <alignment horizontal="center" vertical="center" wrapText="1"/>
    </xf>
    <xf numFmtId="9" fontId="19" fillId="8" borderId="1" xfId="2" applyFont="1" applyFill="1" applyBorder="1" applyAlignment="1">
      <alignment horizontal="center" vertical="center" wrapText="1"/>
    </xf>
    <xf numFmtId="9" fontId="3" fillId="12" borderId="1" xfId="2" applyFont="1" applyFill="1" applyBorder="1" applyAlignment="1">
      <alignment horizontal="center" vertical="center" wrapText="1"/>
    </xf>
    <xf numFmtId="9" fontId="3" fillId="12" borderId="35" xfId="2" quotePrefix="1" applyFont="1" applyFill="1" applyBorder="1" applyAlignment="1">
      <alignment horizontal="left" vertical="center" wrapText="1"/>
    </xf>
    <xf numFmtId="0" fontId="5" fillId="40" borderId="0" xfId="0" applyFont="1" applyFill="1" applyAlignment="1">
      <alignment horizontal="center" vertical="center" wrapText="1"/>
    </xf>
    <xf numFmtId="0" fontId="9" fillId="30" borderId="0" xfId="0" applyFont="1" applyFill="1" applyAlignment="1">
      <alignment horizontal="center" vertical="center"/>
    </xf>
    <xf numFmtId="0" fontId="13" fillId="2" borderId="4" xfId="0" applyFont="1" applyFill="1" applyBorder="1" applyAlignment="1">
      <alignment vertical="center" wrapText="1"/>
    </xf>
    <xf numFmtId="0" fontId="13" fillId="2" borderId="2" xfId="0" applyFont="1" applyFill="1" applyBorder="1" applyAlignment="1">
      <alignment vertical="center" wrapText="1"/>
    </xf>
    <xf numFmtId="0" fontId="13" fillId="2" borderId="3" xfId="0" applyFont="1" applyFill="1" applyBorder="1" applyAlignment="1">
      <alignment vertical="center" wrapText="1"/>
    </xf>
    <xf numFmtId="0" fontId="9" fillId="26" borderId="10" xfId="0" applyFont="1" applyFill="1" applyBorder="1" applyAlignment="1">
      <alignment vertical="center"/>
    </xf>
    <xf numFmtId="0" fontId="17" fillId="0" borderId="6" xfId="0" applyFont="1" applyBorder="1" applyAlignment="1">
      <alignment vertical="center"/>
    </xf>
    <xf numFmtId="0" fontId="9" fillId="30" borderId="10" xfId="0" applyFont="1" applyFill="1" applyBorder="1" applyAlignment="1">
      <alignment vertical="center"/>
    </xf>
    <xf numFmtId="0" fontId="2" fillId="2" borderId="3" xfId="0" applyFont="1" applyFill="1" applyBorder="1" applyAlignment="1">
      <alignment vertical="center" wrapText="1"/>
    </xf>
    <xf numFmtId="9" fontId="15" fillId="24" borderId="1" xfId="0" applyNumberFormat="1" applyFont="1" applyFill="1" applyBorder="1" applyAlignment="1">
      <alignment horizontal="center" vertical="center"/>
    </xf>
    <xf numFmtId="0" fontId="0" fillId="19" borderId="0" xfId="0" applyFill="1"/>
    <xf numFmtId="0" fontId="6" fillId="2" borderId="1" xfId="1" applyFill="1" applyBorder="1" applyAlignment="1">
      <alignment vertical="center" wrapText="1"/>
    </xf>
    <xf numFmtId="0" fontId="0" fillId="41" borderId="0" xfId="0" applyFill="1"/>
    <xf numFmtId="0" fontId="9" fillId="30" borderId="0" xfId="0" applyFont="1" applyFill="1" applyAlignment="1">
      <alignment vertical="center"/>
    </xf>
    <xf numFmtId="9" fontId="15" fillId="24" borderId="7" xfId="0" applyNumberFormat="1" applyFont="1" applyFill="1" applyBorder="1" applyAlignment="1">
      <alignment vertical="center"/>
    </xf>
    <xf numFmtId="9" fontId="19" fillId="8" borderId="11" xfId="2" applyFont="1" applyFill="1" applyBorder="1" applyAlignment="1">
      <alignment horizontal="center" vertical="center" wrapText="1"/>
    </xf>
    <xf numFmtId="9" fontId="3" fillId="12" borderId="18" xfId="2" applyFont="1" applyFill="1" applyBorder="1" applyAlignment="1">
      <alignment horizontal="center" vertical="center" wrapText="1"/>
    </xf>
    <xf numFmtId="9" fontId="3" fillId="9" borderId="18" xfId="2" applyFont="1" applyFill="1" applyBorder="1" applyAlignment="1">
      <alignment horizontal="center" vertical="center" wrapText="1"/>
    </xf>
    <xf numFmtId="9" fontId="3" fillId="10" borderId="11" xfId="2" applyFont="1" applyFill="1" applyBorder="1" applyAlignment="1">
      <alignment horizontal="center" vertical="center" wrapText="1"/>
    </xf>
    <xf numFmtId="9" fontId="3" fillId="11" borderId="17" xfId="2" applyFont="1" applyFill="1" applyBorder="1" applyAlignment="1">
      <alignment horizontal="center" vertical="center" wrapText="1"/>
    </xf>
    <xf numFmtId="9" fontId="19" fillId="8" borderId="11" xfId="2" quotePrefix="1" applyFont="1" applyFill="1" applyBorder="1" applyAlignment="1">
      <alignment horizontal="left" vertical="center" wrapText="1"/>
    </xf>
    <xf numFmtId="9" fontId="3" fillId="9" borderId="18" xfId="2" quotePrefix="1" applyFont="1" applyFill="1" applyBorder="1" applyAlignment="1">
      <alignment horizontal="left" vertical="center" wrapText="1"/>
    </xf>
    <xf numFmtId="9" fontId="3" fillId="10" borderId="11" xfId="2" quotePrefix="1" applyFont="1" applyFill="1" applyBorder="1" applyAlignment="1">
      <alignment horizontal="left" vertical="center" wrapText="1"/>
    </xf>
    <xf numFmtId="9" fontId="3" fillId="11" borderId="17" xfId="2" quotePrefix="1" applyFont="1" applyFill="1" applyBorder="1" applyAlignment="1">
      <alignment horizontal="left" vertical="center" wrapText="1"/>
    </xf>
    <xf numFmtId="9" fontId="3" fillId="12" borderId="18" xfId="2" quotePrefix="1" applyFont="1" applyFill="1" applyBorder="1" applyAlignment="1">
      <alignment horizontal="left" vertical="center" wrapText="1"/>
    </xf>
    <xf numFmtId="0" fontId="16" fillId="20" borderId="0" xfId="0" applyFont="1" applyFill="1" applyAlignment="1">
      <alignment vertical="center" wrapText="1"/>
    </xf>
    <xf numFmtId="0" fontId="30" fillId="43" borderId="18" xfId="0" applyFont="1" applyFill="1" applyBorder="1" applyAlignment="1">
      <alignment horizontal="center" vertical="center" wrapText="1"/>
    </xf>
    <xf numFmtId="0" fontId="30" fillId="44" borderId="8" xfId="0" applyFont="1" applyFill="1" applyBorder="1" applyAlignment="1">
      <alignment horizontal="center" vertical="center" wrapText="1"/>
    </xf>
    <xf numFmtId="0" fontId="13" fillId="2" borderId="1" xfId="0" quotePrefix="1"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4" fillId="6" borderId="35" xfId="0" applyFont="1" applyFill="1" applyBorder="1" applyAlignment="1">
      <alignment horizontal="center" vertical="center"/>
    </xf>
    <xf numFmtId="9" fontId="3" fillId="9" borderId="31" xfId="2" quotePrefix="1" applyFont="1" applyFill="1" applyBorder="1" applyAlignment="1">
      <alignment horizontal="center" vertical="center" wrapText="1"/>
    </xf>
    <xf numFmtId="9" fontId="19" fillId="8" borderId="36" xfId="2" quotePrefix="1" applyFont="1" applyFill="1" applyBorder="1" applyAlignment="1">
      <alignment horizontal="center" vertical="center" wrapText="1"/>
    </xf>
    <xf numFmtId="0" fontId="11" fillId="7" borderId="1" xfId="0" applyFont="1" applyFill="1" applyBorder="1" applyAlignment="1">
      <alignment horizontal="center" vertical="center"/>
    </xf>
    <xf numFmtId="9" fontId="15" fillId="24" borderId="2" xfId="0" applyNumberFormat="1" applyFont="1" applyFill="1" applyBorder="1" applyAlignment="1">
      <alignment horizontal="center" vertical="center"/>
    </xf>
    <xf numFmtId="0" fontId="9" fillId="42" borderId="10" xfId="0" applyFont="1" applyFill="1" applyBorder="1" applyAlignment="1">
      <alignment vertical="center"/>
    </xf>
    <xf numFmtId="0" fontId="13" fillId="2" borderId="7" xfId="0" applyFont="1" applyFill="1" applyBorder="1" applyAlignment="1">
      <alignment horizontal="center" vertical="center" wrapText="1"/>
    </xf>
    <xf numFmtId="0" fontId="7" fillId="0" borderId="0" xfId="0" applyFont="1" applyAlignment="1">
      <alignment vertical="center"/>
    </xf>
    <xf numFmtId="9" fontId="3" fillId="8" borderId="36" xfId="2" quotePrefix="1" applyFont="1" applyFill="1" applyBorder="1" applyAlignment="1">
      <alignment horizontal="center" vertical="center" wrapText="1"/>
    </xf>
    <xf numFmtId="9" fontId="3" fillId="9" borderId="37" xfId="2" quotePrefix="1" applyFont="1" applyFill="1" applyBorder="1" applyAlignment="1">
      <alignment vertical="center" wrapText="1"/>
    </xf>
    <xf numFmtId="9" fontId="3" fillId="10" borderId="36" xfId="2" quotePrefix="1" applyFont="1" applyFill="1" applyBorder="1" applyAlignment="1">
      <alignment vertical="center" wrapText="1"/>
    </xf>
    <xf numFmtId="9" fontId="3" fillId="11" borderId="38" xfId="2" quotePrefix="1" applyFont="1" applyFill="1" applyBorder="1" applyAlignment="1">
      <alignment vertical="center" wrapText="1"/>
    </xf>
    <xf numFmtId="9" fontId="3" fillId="12" borderId="37" xfId="2" quotePrefix="1" applyFont="1" applyFill="1" applyBorder="1" applyAlignment="1">
      <alignment vertical="center" wrapText="1"/>
    </xf>
    <xf numFmtId="0" fontId="16" fillId="0" borderId="0" xfId="0" applyFont="1" applyAlignment="1">
      <alignment vertical="center" wrapText="1"/>
    </xf>
    <xf numFmtId="9" fontId="15" fillId="24" borderId="7" xfId="0" applyNumberFormat="1" applyFont="1" applyFill="1" applyBorder="1" applyAlignment="1">
      <alignment horizontal="center" vertical="center"/>
    </xf>
    <xf numFmtId="9" fontId="0" fillId="0" borderId="0" xfId="0" applyNumberFormat="1"/>
    <xf numFmtId="0" fontId="9" fillId="42" borderId="0" xfId="0" applyFont="1" applyFill="1" applyAlignment="1">
      <alignment vertical="center" wrapText="1"/>
    </xf>
    <xf numFmtId="0" fontId="3" fillId="2" borderId="5" xfId="0" applyFont="1" applyFill="1" applyBorder="1" applyAlignment="1">
      <alignment horizontal="center" vertical="center" wrapText="1"/>
    </xf>
    <xf numFmtId="0" fontId="3" fillId="2" borderId="39" xfId="0" applyFont="1" applyFill="1" applyBorder="1" applyAlignment="1">
      <alignment horizontal="center" vertical="center" wrapText="1"/>
    </xf>
    <xf numFmtId="0" fontId="13" fillId="2" borderId="39" xfId="0" applyFont="1" applyFill="1" applyBorder="1" applyAlignment="1">
      <alignment horizontal="center" vertical="center" wrapText="1"/>
    </xf>
    <xf numFmtId="9" fontId="31" fillId="8" borderId="4" xfId="2" quotePrefix="1" applyFont="1" applyFill="1" applyBorder="1" applyAlignment="1">
      <alignment horizontal="left" vertical="center" wrapText="1"/>
    </xf>
    <xf numFmtId="9" fontId="1" fillId="9" borderId="4" xfId="2" quotePrefix="1" applyFont="1" applyFill="1" applyBorder="1" applyAlignment="1">
      <alignment horizontal="center" vertical="center" wrapText="1"/>
    </xf>
    <xf numFmtId="9" fontId="1" fillId="10" borderId="4" xfId="2" quotePrefix="1" applyFont="1" applyFill="1" applyBorder="1" applyAlignment="1">
      <alignment horizontal="center" vertical="center" wrapText="1"/>
    </xf>
    <xf numFmtId="9" fontId="1" fillId="11" borderId="4" xfId="2" quotePrefix="1" applyFont="1" applyFill="1" applyBorder="1" applyAlignment="1">
      <alignment horizontal="center" vertical="center" wrapText="1"/>
    </xf>
    <xf numFmtId="9" fontId="1" fillId="12" borderId="35" xfId="2" quotePrefix="1" applyFont="1" applyFill="1" applyBorder="1" applyAlignment="1">
      <alignment horizontal="left" vertical="center" wrapText="1"/>
    </xf>
    <xf numFmtId="9" fontId="31" fillId="8" borderId="1" xfId="2" applyFont="1" applyFill="1" applyBorder="1" applyAlignment="1">
      <alignment horizontal="center" vertical="center" wrapText="1"/>
    </xf>
    <xf numFmtId="9" fontId="1" fillId="12" borderId="1" xfId="2" applyFont="1" applyFill="1" applyBorder="1" applyAlignment="1">
      <alignment horizontal="center" vertical="center" wrapText="1"/>
    </xf>
    <xf numFmtId="9" fontId="1" fillId="9" borderId="1" xfId="2" quotePrefix="1" applyFont="1" applyFill="1" applyBorder="1" applyAlignment="1">
      <alignment horizontal="center" vertical="center" wrapText="1"/>
    </xf>
    <xf numFmtId="9" fontId="1" fillId="10" borderId="1" xfId="2" quotePrefix="1" applyFont="1" applyFill="1" applyBorder="1" applyAlignment="1">
      <alignment horizontal="center" vertical="center" wrapText="1"/>
    </xf>
    <xf numFmtId="9" fontId="1" fillId="11" borderId="1" xfId="2" quotePrefix="1" applyFont="1" applyFill="1" applyBorder="1" applyAlignment="1">
      <alignment horizontal="center" vertical="center" wrapText="1"/>
    </xf>
    <xf numFmtId="0" fontId="9" fillId="22" borderId="0" xfId="0" applyFont="1" applyFill="1" applyAlignment="1">
      <alignment horizontal="center" vertical="center" wrapText="1"/>
    </xf>
    <xf numFmtId="9" fontId="32" fillId="8" borderId="18" xfId="2" quotePrefix="1" applyFont="1" applyFill="1" applyBorder="1" applyAlignment="1">
      <alignment vertical="center" wrapText="1"/>
    </xf>
    <xf numFmtId="9" fontId="32" fillId="9" borderId="18" xfId="2" quotePrefix="1" applyFont="1" applyFill="1" applyBorder="1" applyAlignment="1">
      <alignment vertical="center" wrapText="1"/>
    </xf>
    <xf numFmtId="9" fontId="3" fillId="10" borderId="18" xfId="2" quotePrefix="1" applyFont="1" applyFill="1" applyBorder="1" applyAlignment="1">
      <alignment vertical="center" wrapText="1"/>
    </xf>
    <xf numFmtId="9" fontId="3" fillId="11" borderId="18" xfId="2" quotePrefix="1" applyFont="1" applyFill="1" applyBorder="1" applyAlignment="1">
      <alignment vertical="center" wrapText="1"/>
    </xf>
    <xf numFmtId="0" fontId="13"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6" fillId="2" borderId="4" xfId="1" applyFill="1" applyBorder="1" applyAlignment="1">
      <alignment horizontal="center" vertical="center" wrapText="1"/>
    </xf>
    <xf numFmtId="0" fontId="6" fillId="2" borderId="3" xfId="1" applyFill="1" applyBorder="1" applyAlignment="1">
      <alignment horizontal="center" vertical="center" wrapText="1"/>
    </xf>
    <xf numFmtId="0" fontId="6" fillId="2" borderId="2" xfId="1" applyFill="1" applyBorder="1" applyAlignment="1">
      <alignment horizontal="center" vertical="center" wrapText="1"/>
    </xf>
    <xf numFmtId="0" fontId="2"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5" fillId="40" borderId="6" xfId="0" applyFont="1" applyFill="1" applyBorder="1" applyAlignment="1">
      <alignment horizontal="center" vertical="center" wrapText="1"/>
    </xf>
    <xf numFmtId="9" fontId="3" fillId="8" borderId="30" xfId="2" quotePrefix="1" applyFont="1" applyFill="1" applyBorder="1" applyAlignment="1">
      <alignment horizontal="center" vertical="center" wrapText="1"/>
    </xf>
    <xf numFmtId="9" fontId="3" fillId="8" borderId="11" xfId="2" quotePrefix="1" applyFont="1" applyFill="1" applyBorder="1" applyAlignment="1">
      <alignment horizontal="center" vertical="center" wrapText="1"/>
    </xf>
    <xf numFmtId="9" fontId="3" fillId="8" borderId="31" xfId="2" quotePrefix="1" applyFont="1" applyFill="1" applyBorder="1" applyAlignment="1">
      <alignment horizontal="center" vertical="center" wrapText="1"/>
    </xf>
    <xf numFmtId="9" fontId="19" fillId="8" borderId="30" xfId="2" quotePrefix="1" applyFont="1" applyFill="1" applyBorder="1" applyAlignment="1">
      <alignment horizontal="center" vertical="center" wrapText="1"/>
    </xf>
    <xf numFmtId="9" fontId="19" fillId="8" borderId="11" xfId="2" quotePrefix="1" applyFont="1" applyFill="1" applyBorder="1" applyAlignment="1">
      <alignment horizontal="center" vertical="center" wrapText="1"/>
    </xf>
    <xf numFmtId="9" fontId="19" fillId="8" borderId="31" xfId="2" quotePrefix="1" applyFont="1" applyFill="1" applyBorder="1" applyAlignment="1">
      <alignment horizontal="center" vertical="center" wrapText="1"/>
    </xf>
    <xf numFmtId="0" fontId="16" fillId="25" borderId="0" xfId="0" applyFont="1" applyFill="1" applyAlignment="1">
      <alignment horizontal="center" vertical="center" wrapText="1"/>
    </xf>
    <xf numFmtId="0" fontId="9" fillId="42" borderId="6" xfId="0" applyFont="1" applyFill="1" applyBorder="1" applyAlignment="1">
      <alignment horizontal="center" vertical="center" wrapText="1"/>
    </xf>
    <xf numFmtId="9" fontId="18" fillId="17" borderId="32" xfId="2" quotePrefix="1" applyFont="1" applyFill="1" applyBorder="1" applyAlignment="1">
      <alignment horizontal="center" vertical="center" wrapText="1"/>
    </xf>
    <xf numFmtId="9" fontId="18" fillId="17" borderId="33" xfId="2" quotePrefix="1" applyFont="1" applyFill="1" applyBorder="1" applyAlignment="1">
      <alignment horizontal="center" vertical="center" wrapText="1"/>
    </xf>
    <xf numFmtId="9" fontId="18" fillId="17" borderId="34" xfId="2" quotePrefix="1" applyFont="1" applyFill="1" applyBorder="1" applyAlignment="1">
      <alignment horizontal="center" vertical="center" wrapText="1"/>
    </xf>
    <xf numFmtId="9" fontId="27" fillId="17" borderId="30" xfId="2" quotePrefix="1" applyFont="1" applyFill="1" applyBorder="1" applyAlignment="1">
      <alignment horizontal="center" vertical="center" wrapText="1"/>
    </xf>
    <xf numFmtId="9" fontId="27" fillId="17" borderId="11" xfId="2" quotePrefix="1" applyFont="1" applyFill="1" applyBorder="1" applyAlignment="1">
      <alignment horizontal="center" vertical="center" wrapText="1"/>
    </xf>
    <xf numFmtId="9" fontId="27" fillId="17" borderId="31" xfId="2" quotePrefix="1" applyFont="1" applyFill="1" applyBorder="1" applyAlignment="1">
      <alignment horizontal="center" vertical="center" wrapText="1"/>
    </xf>
    <xf numFmtId="0" fontId="5" fillId="40" borderId="0" xfId="0" applyFont="1" applyFill="1" applyAlignment="1">
      <alignment horizontal="center" vertical="center" wrapText="1"/>
    </xf>
    <xf numFmtId="0" fontId="9" fillId="42" borderId="0" xfId="0" applyFont="1" applyFill="1" applyAlignment="1">
      <alignment horizontal="center" vertical="center"/>
    </xf>
    <xf numFmtId="9" fontId="18" fillId="17" borderId="30" xfId="2" quotePrefix="1" applyFont="1" applyFill="1" applyBorder="1" applyAlignment="1">
      <alignment horizontal="center" vertical="center" wrapText="1"/>
    </xf>
    <xf numFmtId="9" fontId="18" fillId="17" borderId="11" xfId="2" quotePrefix="1" applyFont="1" applyFill="1" applyBorder="1" applyAlignment="1">
      <alignment horizontal="center" vertical="center" wrapText="1"/>
    </xf>
    <xf numFmtId="9" fontId="18" fillId="17" borderId="31" xfId="2" quotePrefix="1" applyFont="1" applyFill="1" applyBorder="1" applyAlignment="1">
      <alignment horizontal="center" vertical="center" wrapText="1"/>
    </xf>
    <xf numFmtId="0" fontId="9" fillId="30" borderId="0" xfId="0" applyFont="1" applyFill="1" applyAlignment="1">
      <alignment horizontal="center" vertical="center"/>
    </xf>
    <xf numFmtId="0" fontId="2" fillId="2" borderId="1" xfId="0" applyFont="1" applyFill="1" applyBorder="1" applyAlignment="1">
      <alignment horizontal="center" vertical="center" wrapText="1"/>
    </xf>
    <xf numFmtId="0" fontId="0" fillId="0" borderId="0" xfId="0" applyAlignment="1">
      <alignment horizontal="center" wrapText="1"/>
    </xf>
    <xf numFmtId="0" fontId="2" fillId="2" borderId="10"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 xfId="0" applyFont="1" applyFill="1" applyBorder="1" applyAlignment="1">
      <alignment horizontal="center" vertical="center" wrapText="1"/>
    </xf>
    <xf numFmtId="9" fontId="15" fillId="24" borderId="1" xfId="0" applyNumberFormat="1" applyFont="1" applyFill="1" applyBorder="1" applyAlignment="1">
      <alignment horizontal="center" vertical="center"/>
    </xf>
    <xf numFmtId="0" fontId="16" fillId="25" borderId="1" xfId="0" applyFont="1" applyFill="1" applyBorder="1" applyAlignment="1">
      <alignment horizontal="center" vertical="center" wrapText="1"/>
    </xf>
    <xf numFmtId="0" fontId="9" fillId="26" borderId="0" xfId="0" applyFont="1" applyFill="1" applyAlignment="1">
      <alignment horizontal="center" vertical="center"/>
    </xf>
    <xf numFmtId="0" fontId="17" fillId="0" borderId="0" xfId="0" applyFont="1" applyAlignment="1">
      <alignment horizontal="center" vertical="center"/>
    </xf>
    <xf numFmtId="9" fontId="15" fillId="24" borderId="9" xfId="0" applyNumberFormat="1" applyFont="1" applyFill="1" applyBorder="1" applyAlignment="1">
      <alignment horizontal="center" vertical="center"/>
    </xf>
    <xf numFmtId="9" fontId="15" fillId="24" borderId="0" xfId="0" applyNumberFormat="1" applyFont="1" applyFill="1" applyAlignment="1">
      <alignment horizontal="center" vertical="center"/>
    </xf>
    <xf numFmtId="0" fontId="18" fillId="27" borderId="0" xfId="0" quotePrefix="1" applyFont="1" applyFill="1" applyAlignment="1">
      <alignment horizontal="center" vertical="center" wrapText="1"/>
    </xf>
    <xf numFmtId="0" fontId="18" fillId="27" borderId="0" xfId="0" applyFont="1" applyFill="1" applyAlignment="1">
      <alignment horizontal="center" vertical="center"/>
    </xf>
  </cellXfs>
  <cellStyles count="8">
    <cellStyle name="20 % - Dim A" xfId="6" xr:uid="{388A9207-7E77-45BD-BBAA-F4BF91D490E5}"/>
    <cellStyle name="Lien hypertexte" xfId="1" builtinId="8"/>
    <cellStyle name="Normal" xfId="0" builtinId="0"/>
    <cellStyle name="Normal 2" xfId="3" xr:uid="{8883AF85-A5C9-45C3-98C9-1779140E8A4D}"/>
    <cellStyle name="Notes" xfId="4" xr:uid="{BB1312CC-48CD-452B-A3E1-CF2E7C2B97CF}"/>
    <cellStyle name="Pourcentage" xfId="2" builtinId="5"/>
    <cellStyle name="Pourcentage 2" xfId="7" xr:uid="{2397A6A9-598C-4833-84A7-6D64AEA0C6DD}"/>
    <cellStyle name="Result inte." xfId="5" xr:uid="{CC6F9567-0ACC-4C60-8429-DC68490B1DB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8</xdr:col>
      <xdr:colOff>1360715</xdr:colOff>
      <xdr:row>5</xdr:row>
      <xdr:rowOff>1425697</xdr:rowOff>
    </xdr:from>
    <xdr:to>
      <xdr:col>8</xdr:col>
      <xdr:colOff>2941384</xdr:colOff>
      <xdr:row>5</xdr:row>
      <xdr:rowOff>2112283</xdr:rowOff>
    </xdr:to>
    <xdr:pic>
      <xdr:nvPicPr>
        <xdr:cNvPr id="4" name="Image 3">
          <a:extLst>
            <a:ext uri="{FF2B5EF4-FFF2-40B4-BE49-F238E27FC236}">
              <a16:creationId xmlns:a16="http://schemas.microsoft.com/office/drawing/2014/main" id="{5B792022-6BBF-5919-DBB5-A6B540683A6A}"/>
            </a:ext>
          </a:extLst>
        </xdr:cNvPr>
        <xdr:cNvPicPr>
          <a:picLocks noChangeAspect="1"/>
        </xdr:cNvPicPr>
      </xdr:nvPicPr>
      <xdr:blipFill>
        <a:blip xmlns:r="http://schemas.openxmlformats.org/officeDocument/2006/relationships" r:embed="rId1"/>
        <a:stretch>
          <a:fillRect/>
        </a:stretch>
      </xdr:blipFill>
      <xdr:spPr>
        <a:xfrm>
          <a:off x="19362965" y="4841090"/>
          <a:ext cx="1583844" cy="686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64182</xdr:colOff>
      <xdr:row>36</xdr:row>
      <xdr:rowOff>158541</xdr:rowOff>
    </xdr:from>
    <xdr:to>
      <xdr:col>5</xdr:col>
      <xdr:colOff>886402</xdr:colOff>
      <xdr:row>63</xdr:row>
      <xdr:rowOff>123201</xdr:rowOff>
    </xdr:to>
    <xdr:pic>
      <xdr:nvPicPr>
        <xdr:cNvPr id="2" name="Image 1">
          <a:extLst>
            <a:ext uri="{FF2B5EF4-FFF2-40B4-BE49-F238E27FC236}">
              <a16:creationId xmlns:a16="http://schemas.microsoft.com/office/drawing/2014/main" id="{5E3451F5-5EE2-A165-8C32-AC8899524F41}"/>
            </a:ext>
          </a:extLst>
        </xdr:cNvPr>
        <xdr:cNvPicPr>
          <a:picLocks noChangeAspect="1"/>
        </xdr:cNvPicPr>
      </xdr:nvPicPr>
      <xdr:blipFill>
        <a:blip xmlns:r="http://schemas.openxmlformats.org/officeDocument/2006/relationships" r:embed="rId1"/>
        <a:stretch>
          <a:fillRect/>
        </a:stretch>
      </xdr:blipFill>
      <xdr:spPr>
        <a:xfrm>
          <a:off x="895455" y="48406996"/>
          <a:ext cx="8923954" cy="46437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1512202</xdr:colOff>
      <xdr:row>26</xdr:row>
      <xdr:rowOff>148078</xdr:rowOff>
    </xdr:from>
    <xdr:to>
      <xdr:col>9</xdr:col>
      <xdr:colOff>1007595</xdr:colOff>
      <xdr:row>77</xdr:row>
      <xdr:rowOff>142879</xdr:rowOff>
    </xdr:to>
    <xdr:pic>
      <xdr:nvPicPr>
        <xdr:cNvPr id="2" name="Image 1">
          <a:extLst>
            <a:ext uri="{FF2B5EF4-FFF2-40B4-BE49-F238E27FC236}">
              <a16:creationId xmlns:a16="http://schemas.microsoft.com/office/drawing/2014/main" id="{156391E0-91C3-9833-82E8-3D53B35914F9}"/>
            </a:ext>
          </a:extLst>
        </xdr:cNvPr>
        <xdr:cNvPicPr>
          <a:picLocks noChangeAspect="1"/>
        </xdr:cNvPicPr>
      </xdr:nvPicPr>
      <xdr:blipFill>
        <a:blip xmlns:r="http://schemas.openxmlformats.org/officeDocument/2006/relationships" r:embed="rId1"/>
        <a:stretch>
          <a:fillRect/>
        </a:stretch>
      </xdr:blipFill>
      <xdr:spPr>
        <a:xfrm>
          <a:off x="2355845" y="36451935"/>
          <a:ext cx="14436036" cy="90099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etaisgrola\Desktop\BPREA%201\2.%20Dossier%20Technique\Livrables%20finaux\Calculateur%20IDEA4%20-%202023_10_01%20-%20version%204_3_9_3P.xls" TargetMode="External"/><Relationship Id="rId1" Type="http://schemas.openxmlformats.org/officeDocument/2006/relationships/externalLinkPath" Target="file:///C:\Users\metaisgrola\Desktop\BPREA%201\2.%20Dossier%20Technique\Livrables%20finaux\Calculateur%20IDEA4%20-%202023_10_01%20-%20version%204_3_9_3P.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metaisgrola\Downloads\Outil_CAT_EnR_v5.3.xlsx" TargetMode="External"/><Relationship Id="rId1" Type="http://schemas.openxmlformats.org/officeDocument/2006/relationships/externalLinkPath" Target="file:///C:\Users\metaisgrola\Downloads\Outil_CAT_EnR_v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lcul UGB"/>
      <sheetName val="Notice"/>
      <sheetName val="Questionnaire imprimable"/>
      <sheetName val="Calcul IFT"/>
      <sheetName val="Calcul Bilan Apparent"/>
      <sheetName val="Tables de conversion"/>
      <sheetName val="Saisie et Calculateur"/>
      <sheetName val="Dimension agroécologique"/>
      <sheetName val="Dimension socio-territoriale"/>
      <sheetName val="Dimension économique"/>
      <sheetName val="Bilan durabilité"/>
      <sheetName val="Renvoi BD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ersion"/>
      <sheetName val="Accueil"/>
      <sheetName val="Manuel"/>
      <sheetName val="0. Prérequis"/>
      <sheetName val="Données de l'installation"/>
      <sheetName val="1. Etat initial"/>
      <sheetName val="2.PV Caractéristiques"/>
      <sheetName val="2.Eolien Caractéristiques"/>
      <sheetName val="3. Travaux"/>
      <sheetName val="4. Exploitation"/>
      <sheetName val="5. Démantèlement"/>
      <sheetName val="6. Compensation"/>
      <sheetName val="Résultats"/>
      <sheetName val="Indicateurs quantitatifs"/>
      <sheetName val="Indicateurs enjeux &amp; pressions"/>
      <sheetName val="Synthèse des mesures ER"/>
      <sheetName val="Ressources"/>
      <sheetName val="Exemple de résultats"/>
      <sheetName val="Liste_Mesures ER"/>
      <sheetName val="Paramètres de calcul"/>
      <sheetName val="Calcul - Carbone"/>
      <sheetName val="Calcul - MSA"/>
      <sheetName val="Calcul - Compensation"/>
      <sheetName val="Flux et stocks Outre-mer"/>
      <sheetName val="Données ALDO_Stocks"/>
      <sheetName val="Données ALDO_Stocks_brut"/>
      <sheetName val="Données ALDO_Biomasse_For"/>
      <sheetName val="Surfaces types"/>
      <sheetName val="Données ALDO_Biomasse_For_brut"/>
      <sheetName val="Données ALDO_cinétique"/>
      <sheetName val="Données_Pratiques agricoles"/>
      <sheetName val="Listes"/>
    </sheetNames>
    <sheetDataSet>
      <sheetData sheetId="0"/>
      <sheetData sheetId="1"/>
      <sheetData sheetId="2"/>
      <sheetData sheetId="3"/>
      <sheetData sheetId="4"/>
      <sheetData sheetId="5">
        <row r="137">
          <cell r="E137" t="str">
            <v>J6 - Dépôts de déchets</v>
          </cell>
          <cell r="F137" t="str">
            <v>Zone bâtie et autre habitat artificiel</v>
          </cell>
          <cell r="G137"/>
        </row>
        <row r="142">
          <cell r="E142" t="str">
            <v>X04 - Complexes de tourbières hautes</v>
          </cell>
          <cell r="F142" t="str">
            <v>Habitats humides</v>
          </cell>
          <cell r="G142"/>
        </row>
      </sheetData>
      <sheetData sheetId="6">
        <row r="48">
          <cell r="G48"/>
          <cell r="Q48" t="str">
            <v>sols artificiels imperméabilisés</v>
          </cell>
        </row>
        <row r="49">
          <cell r="G49"/>
          <cell r="Q49" t="str">
            <v>sols artificiels enherbés</v>
          </cell>
        </row>
        <row r="50">
          <cell r="G50"/>
          <cell r="Q50" t="str">
            <v>prairies zones herbacées</v>
          </cell>
        </row>
        <row r="51">
          <cell r="G51"/>
          <cell r="Q51" t="str">
            <v>prairies zones herbacées</v>
          </cell>
        </row>
        <row r="52">
          <cell r="G52"/>
          <cell r="Q52" t="str">
            <v>sols artificiels imperméabilisés</v>
          </cell>
        </row>
        <row r="53">
          <cell r="G53"/>
          <cell r="Q53" t="str">
            <v>sols artificiels imperméabilisés</v>
          </cell>
        </row>
        <row r="54">
          <cell r="G54"/>
          <cell r="Q54" t="str">
            <v>sols artificiels imperméabilisés</v>
          </cell>
        </row>
        <row r="55">
          <cell r="G55"/>
          <cell r="Q55" t="str">
            <v>sols artificiels imperméabilisés</v>
          </cell>
        </row>
        <row r="56">
          <cell r="G56"/>
          <cell r="Q56" t="str">
            <v>sols artificiels imperméabilisés</v>
          </cell>
        </row>
        <row r="57">
          <cell r="G57"/>
          <cell r="Q57" t="str">
            <v>sols artificiels enherbés</v>
          </cell>
        </row>
        <row r="58">
          <cell r="G58"/>
          <cell r="Q58" t="str">
            <v>prairies zones herbacées</v>
          </cell>
        </row>
        <row r="59">
          <cell r="G59"/>
          <cell r="Q59" t="str">
            <v>prairies zones herbacées</v>
          </cell>
        </row>
        <row r="60">
          <cell r="G60"/>
          <cell r="Q60" t="str">
            <v>prairies zones herbacées</v>
          </cell>
        </row>
      </sheetData>
      <sheetData sheetId="7">
        <row r="47">
          <cell r="G47"/>
          <cell r="Q47" t="str">
            <v>sols artificiels imperméabilisés</v>
          </cell>
        </row>
        <row r="48">
          <cell r="G48"/>
          <cell r="Q48" t="str">
            <v>sols artificiels enherbés</v>
          </cell>
        </row>
        <row r="49">
          <cell r="G49"/>
          <cell r="Q49" t="str">
            <v>sols artificiels imperméabilisés</v>
          </cell>
        </row>
        <row r="50">
          <cell r="G50"/>
          <cell r="Q50" t="str">
            <v>sols artificiels arborés et buissonants</v>
          </cell>
        </row>
        <row r="51">
          <cell r="G51"/>
          <cell r="Q51" t="str">
            <v>sols artificiels imperméabilisés</v>
          </cell>
        </row>
        <row r="52">
          <cell r="G52"/>
          <cell r="Q52" t="str">
            <v>sols artificiels imperméabilisés</v>
          </cell>
        </row>
        <row r="53">
          <cell r="G53"/>
          <cell r="Q53" t="str">
            <v>sols artificiels imperméabilisés</v>
          </cell>
        </row>
        <row r="54">
          <cell r="G54"/>
          <cell r="Q54" t="str">
            <v>sols artificiels arbustifs</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persons/person.xml><?xml version="1.0" encoding="utf-8"?>
<personList xmlns="http://schemas.microsoft.com/office/spreadsheetml/2018/threadedcomments" xmlns:x="http://schemas.openxmlformats.org/spreadsheetml/2006/main">
  <person displayName="METAIS-GROLLIER Anatole" id="{03841CF1-CFAB-4972-84F7-DDF496E1E2CE}" userId="S::Anatole.METAIS-GROLLIER@ademe.fr::c41e8809-dab9-4c2f-add7-8159b3ade9a6" providerId="AD"/>
</personList>
</file>

<file path=xl/theme/theme1.xml><?xml version="1.0" encoding="utf-8"?>
<a:theme xmlns:a="http://schemas.openxmlformats.org/drawingml/2006/main" name="ThèmeACT">
  <a:themeElements>
    <a:clrScheme name="ACT nouvelle trame">
      <a:dk1>
        <a:srgbClr val="093147"/>
      </a:dk1>
      <a:lt1>
        <a:srgbClr val="FFFFFF"/>
      </a:lt1>
      <a:dk2>
        <a:srgbClr val="093147"/>
      </a:dk2>
      <a:lt2>
        <a:srgbClr val="F2EAE2"/>
      </a:lt2>
      <a:accent1>
        <a:srgbClr val="EB5F59"/>
      </a:accent1>
      <a:accent2>
        <a:srgbClr val="419DA5"/>
      </a:accent2>
      <a:accent3>
        <a:srgbClr val="F9B513"/>
      </a:accent3>
      <a:accent4>
        <a:srgbClr val="EB5F59"/>
      </a:accent4>
      <a:accent5>
        <a:srgbClr val="093147"/>
      </a:accent5>
      <a:accent6>
        <a:srgbClr val="F9B513"/>
      </a:accent6>
      <a:hlink>
        <a:srgbClr val="419DA5"/>
      </a:hlink>
      <a:folHlink>
        <a:srgbClr val="EB5F59"/>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heme_actframework_04" id="{2C851909-2643-A340-A31E-AE83A348FC68}" vid="{8A446368-22D9-B64C-AAA1-2921500A209B}"/>
    </a:ext>
  </a:extLst>
</a:theme>
</file>

<file path=xl/threadedComments/threadedComment1.xml><?xml version="1.0" encoding="utf-8"?>
<ThreadedComments xmlns="http://schemas.microsoft.com/office/spreadsheetml/2018/threadedcomments" xmlns:x="http://schemas.openxmlformats.org/spreadsheetml/2006/main">
  <threadedComment ref="F3" dT="2026-04-09T14:22:56.73" personId="{03841CF1-CFAB-4972-84F7-DDF496E1E2CE}" id="{21D58999-FFC8-4A60-9878-67CB629C7618}">
    <text>PV flottant</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oai-gem.ofb.fr/exl-php/document-affiche/ofb_recherche_oai/OUVRE_DOC/62102?vue=ofb_recherche_oai&amp;amp;action=OUVRE_DOC&amp;amp;cid=62102&amp;amp;fic=doc00084179.pdf%20,%20p.20" TargetMode="External"/><Relationship Id="rId13" Type="http://schemas.openxmlformats.org/officeDocument/2006/relationships/comments" Target="../comments1.xml"/><Relationship Id="rId3" Type="http://schemas.openxmlformats.org/officeDocument/2006/relationships/hyperlink" Target="https://portals.iucn.org/library/sites/library/files/documents/2021-004-En.pdf%20p.56" TargetMode="External"/><Relationship Id="rId7" Type="http://schemas.openxmlformats.org/officeDocument/2006/relationships/hyperlink" Target="https://oai-gem.ofb.fr/exl-php/document-affiche/ofb_recherche_oai/OUVRE_DOC/62102?vue=ofb_recherche_oai&amp;amp;action=OUVRE_DOC&amp;amp;cid=62102&amp;amp;fic=doc00084179.pdf%20,%20p.20" TargetMode="External"/><Relationship Id="rId12" Type="http://schemas.openxmlformats.org/officeDocument/2006/relationships/vmlDrawing" Target="../drawings/vmlDrawing1.vml"/><Relationship Id="rId2" Type="http://schemas.openxmlformats.org/officeDocument/2006/relationships/hyperlink" Target="https://portals.iucn.org/library/sites/library/files/documents/2021-004-En.pdf%20p.56" TargetMode="External"/><Relationship Id="rId1" Type="http://schemas.openxmlformats.org/officeDocument/2006/relationships/hyperlink" Target="https://portals.iucn.org/library/sites/library/files/documents/2021-004-En.pdf%20p.56" TargetMode="External"/><Relationship Id="rId6" Type="http://schemas.openxmlformats.org/officeDocument/2006/relationships/hyperlink" Target="https://portals.iucn.org/library/sites/library/files/documents/2021-004-En.pdf" TargetMode="External"/><Relationship Id="rId11" Type="http://schemas.openxmlformats.org/officeDocument/2006/relationships/drawing" Target="../drawings/drawing1.xml"/><Relationship Id="rId5" Type="http://schemas.openxmlformats.org/officeDocument/2006/relationships/hyperlink" Target="https://portals.iucn.org/library/sites/library/files/documents/2021-004-En.pdf" TargetMode="External"/><Relationship Id="rId10" Type="http://schemas.openxmlformats.org/officeDocument/2006/relationships/printerSettings" Target="../printerSettings/printerSettings1.bin"/><Relationship Id="rId4" Type="http://schemas.openxmlformats.org/officeDocument/2006/relationships/hyperlink" Target="https://portals.iucn.org/library/sites/library/files/documents/2021-004-En.pdf" TargetMode="External"/><Relationship Id="rId9" Type="http://schemas.openxmlformats.org/officeDocument/2006/relationships/hyperlink" Target="https://ofb.hal.science/hal-05426491v1/file/Vivier_et_al._Note_Elements_Cadrage_RE_RRN_vf.pdf" TargetMode="External"/><Relationship Id="rId1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https://librairie.ademe.fr/industrie-et-production-durable/6837-prise-en-compte-des-impacts-de-l-eolien-sur-les-chiropteres-de-la-planification-des-projets-a-la-phase-d-exploitation.html" TargetMode="External"/><Relationship Id="rId7" Type="http://schemas.openxmlformats.org/officeDocument/2006/relationships/printerSettings" Target="../printerSettings/printerSettings2.bin"/><Relationship Id="rId2" Type="http://schemas.openxmlformats.org/officeDocument/2006/relationships/hyperlink" Target="https://portals.iucn.org/library/sites/library/files/documents/2021-004-En.pdf" TargetMode="External"/><Relationship Id="rId1" Type="http://schemas.openxmlformats.org/officeDocument/2006/relationships/hyperlink" Target="https://portals.iucn.org/library/sites/library/files/documents/2021-004-En.pdf" TargetMode="External"/><Relationship Id="rId6" Type="http://schemas.openxmlformats.org/officeDocument/2006/relationships/hyperlink" Target="https://ofb.hal.science/hal-05426491v1/file/Vivier_et_al._Note_Elements_Cadrage_RE_RRN_vf.pdf" TargetMode="External"/><Relationship Id="rId5" Type="http://schemas.openxmlformats.org/officeDocument/2006/relationships/hyperlink" Target="https://librairie.ademe.fr/industrie-et-production-durable/6837-prise-en-compte-des-impacts-de-l-eolien-sur-les-chiropteres-de-la-planification-des-projets-a-la-phase-d-exploitation.html" TargetMode="External"/><Relationship Id="rId4" Type="http://schemas.openxmlformats.org/officeDocument/2006/relationships/hyperlink" Target="https://librairie.ademe.fr/industrie-et-production-durable/6837-prise-en-compte-des-impacts-de-l-eolien-sur-les-chiropteres-de-la-planification-des-projets-a-la-phase-d-exploitation.htm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librairie.ademe.fr/industrie-et-production-durable/6837-prise-en-compte-des-impacts-de-l-eolien-sur-les-chiropteres-de-la-planification-des-projets-a-la-phase-d-exploitation.html" TargetMode="External"/><Relationship Id="rId7" Type="http://schemas.openxmlformats.org/officeDocument/2006/relationships/drawing" Target="../drawings/drawing3.xml"/><Relationship Id="rId2" Type="http://schemas.openxmlformats.org/officeDocument/2006/relationships/hyperlink" Target="https://portals.iucn.org/library/sites/library/files/documents/2021-004-En.pdf" TargetMode="External"/><Relationship Id="rId1" Type="http://schemas.openxmlformats.org/officeDocument/2006/relationships/hyperlink" Target="https://portals.iucn.org/library/sites/library/files/documents/2021-004-En.pdf" TargetMode="External"/><Relationship Id="rId6" Type="http://schemas.openxmlformats.org/officeDocument/2006/relationships/printerSettings" Target="../printerSettings/printerSettings3.bin"/><Relationship Id="rId5" Type="http://schemas.openxmlformats.org/officeDocument/2006/relationships/hyperlink" Target="https://librairie.ademe.fr/industrie-et-production-durable/6837-prise-en-compte-des-impacts-de-l-eolien-sur-les-chiropteres-de-la-planification-des-projets-a-la-phase-d-exploitation.html" TargetMode="External"/><Relationship Id="rId4" Type="http://schemas.openxmlformats.org/officeDocument/2006/relationships/hyperlink" Target="https://librairie.ademe.fr/industrie-et-production-durable/6837-prise-en-compte-des-impacts-de-l-eolien-sur-les-chiropteres-de-la-planification-des-projets-a-la-phase-d-exploitation.html"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portals.iucn.org/library/sites/library/files/documents/2021-004-En.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B9237-F565-428B-A1CE-0E9B2C76D582}">
  <sheetPr codeName="Feuil7">
    <tabColor theme="6"/>
  </sheetPr>
  <dimension ref="A3:P41"/>
  <sheetViews>
    <sheetView showGridLines="0" tabSelected="1" view="pageBreakPreview" topLeftCell="D18" zoomScale="55" zoomScaleNormal="14" zoomScaleSheetLayoutView="55" workbookViewId="0">
      <selection activeCell="G23" sqref="G23"/>
    </sheetView>
  </sheetViews>
  <sheetFormatPr defaultColWidth="11" defaultRowHeight="14.1"/>
  <cols>
    <col min="1" max="1" width="15.875" customWidth="1"/>
    <col min="2" max="2" width="25.75" customWidth="1"/>
    <col min="3" max="3" width="34.875" customWidth="1"/>
    <col min="4" max="4" width="29.25" style="11" customWidth="1"/>
    <col min="5" max="5" width="13.875" customWidth="1"/>
    <col min="6" max="6" width="16.125" customWidth="1"/>
    <col min="7" max="7" width="44.375" customWidth="1"/>
    <col min="8" max="8" width="42.375" style="1" customWidth="1"/>
    <col min="9" max="9" width="54.75" style="10" customWidth="1"/>
    <col min="10" max="14" width="46.75" customWidth="1"/>
    <col min="15" max="16" width="68.625" customWidth="1"/>
    <col min="17" max="17" width="22.375" customWidth="1"/>
    <col min="18" max="18" width="36.875" customWidth="1"/>
    <col min="19" max="20" width="22.375" customWidth="1"/>
  </cols>
  <sheetData>
    <row r="3" spans="1:16" ht="57.95" customHeight="1">
      <c r="D3"/>
      <c r="E3" s="180" t="s">
        <v>0</v>
      </c>
      <c r="F3" s="180" t="s">
        <v>1</v>
      </c>
      <c r="G3" s="175" t="s">
        <v>2</v>
      </c>
      <c r="H3" s="175" t="s">
        <v>3</v>
      </c>
      <c r="I3" s="175" t="s">
        <v>4</v>
      </c>
      <c r="J3" s="143" t="s">
        <v>5</v>
      </c>
      <c r="K3" s="140" t="s">
        <v>6</v>
      </c>
      <c r="L3" s="15" t="s">
        <v>7</v>
      </c>
      <c r="M3" s="16" t="s">
        <v>8</v>
      </c>
      <c r="N3" s="17" t="s">
        <v>9</v>
      </c>
      <c r="O3" s="170" t="s">
        <v>10</v>
      </c>
    </row>
    <row r="4" spans="1:16" ht="15.6">
      <c r="D4"/>
      <c r="E4" s="180"/>
      <c r="F4" s="180"/>
      <c r="G4" s="176"/>
      <c r="H4" s="176"/>
      <c r="I4" s="176"/>
      <c r="J4" s="99">
        <v>0</v>
      </c>
      <c r="K4" s="141">
        <v>0.25</v>
      </c>
      <c r="L4" s="21">
        <v>0.5</v>
      </c>
      <c r="M4" s="22">
        <v>0.75</v>
      </c>
      <c r="N4" s="23">
        <v>1</v>
      </c>
      <c r="O4" s="96"/>
    </row>
    <row r="5" spans="1:16" ht="167.45" customHeight="1">
      <c r="B5" s="25"/>
      <c r="C5" s="189" t="s">
        <v>11</v>
      </c>
      <c r="D5" s="94"/>
      <c r="E5" s="26"/>
      <c r="F5" s="26" t="s">
        <v>12</v>
      </c>
      <c r="G5" s="26" t="s">
        <v>13</v>
      </c>
      <c r="H5" s="26" t="s">
        <v>14</v>
      </c>
      <c r="I5" s="36" t="s">
        <v>15</v>
      </c>
      <c r="J5" s="73" t="s">
        <v>16</v>
      </c>
      <c r="K5" s="141" t="s">
        <v>17</v>
      </c>
      <c r="L5" s="21" t="s">
        <v>18</v>
      </c>
      <c r="M5" s="22" t="s">
        <v>19</v>
      </c>
      <c r="N5" s="23" t="s">
        <v>20</v>
      </c>
      <c r="O5" s="117">
        <v>0.1</v>
      </c>
      <c r="P5" s="18"/>
    </row>
    <row r="6" spans="1:16" ht="173.1" customHeight="1">
      <c r="A6" t="s">
        <v>21</v>
      </c>
      <c r="B6" s="25"/>
      <c r="C6" s="189"/>
      <c r="D6" s="94"/>
      <c r="E6" s="26"/>
      <c r="F6" s="26" t="s">
        <v>12</v>
      </c>
      <c r="G6" s="26" t="s">
        <v>22</v>
      </c>
      <c r="H6" s="26" t="s">
        <v>23</v>
      </c>
      <c r="I6" s="26" t="s">
        <v>24</v>
      </c>
      <c r="J6" s="142" t="s">
        <v>16</v>
      </c>
      <c r="K6" s="20" t="s">
        <v>17</v>
      </c>
      <c r="L6" s="21" t="s">
        <v>18</v>
      </c>
      <c r="M6" s="22" t="s">
        <v>19</v>
      </c>
      <c r="N6" s="23" t="s">
        <v>20</v>
      </c>
      <c r="O6" s="117">
        <v>0.05</v>
      </c>
    </row>
    <row r="7" spans="1:16" ht="167.45" customHeight="1">
      <c r="B7" s="25"/>
      <c r="C7" s="189"/>
      <c r="D7" s="94" t="s">
        <v>25</v>
      </c>
      <c r="E7" s="26"/>
      <c r="F7" s="26" t="s">
        <v>12</v>
      </c>
      <c r="G7" s="33" t="s">
        <v>26</v>
      </c>
      <c r="H7" s="26" t="s">
        <v>27</v>
      </c>
      <c r="I7" s="26" t="s">
        <v>28</v>
      </c>
      <c r="J7" s="183" t="s">
        <v>29</v>
      </c>
      <c r="K7" s="184"/>
      <c r="L7" s="184"/>
      <c r="M7" s="185"/>
      <c r="N7" s="23" t="s">
        <v>30</v>
      </c>
      <c r="O7" s="117">
        <v>0.05</v>
      </c>
    </row>
    <row r="8" spans="1:16" ht="85.5" customHeight="1">
      <c r="B8" s="25"/>
      <c r="C8" s="189"/>
      <c r="D8" s="94"/>
      <c r="E8" s="26"/>
      <c r="F8" s="26" t="s">
        <v>12</v>
      </c>
      <c r="G8" s="33" t="s">
        <v>31</v>
      </c>
      <c r="H8" s="26" t="s">
        <v>32</v>
      </c>
      <c r="I8" s="26" t="s">
        <v>33</v>
      </c>
      <c r="J8" s="29" t="s">
        <v>34</v>
      </c>
      <c r="K8" s="20"/>
      <c r="L8" s="21"/>
      <c r="M8" s="22"/>
      <c r="N8" s="23" t="s">
        <v>35</v>
      </c>
      <c r="O8" s="117">
        <v>0.05</v>
      </c>
    </row>
    <row r="9" spans="1:16" ht="117" customHeight="1">
      <c r="B9" s="25"/>
      <c r="C9" s="189"/>
      <c r="D9" s="94"/>
      <c r="E9" s="26"/>
      <c r="F9" s="26"/>
      <c r="G9" s="33" t="s">
        <v>36</v>
      </c>
      <c r="H9" s="66"/>
      <c r="I9" s="26" t="s">
        <v>37</v>
      </c>
      <c r="J9" s="183" t="s">
        <v>38</v>
      </c>
      <c r="K9" s="184"/>
      <c r="L9" s="184"/>
      <c r="M9" s="185"/>
      <c r="N9" s="23" t="s">
        <v>39</v>
      </c>
      <c r="O9" s="117">
        <v>0.05</v>
      </c>
    </row>
    <row r="10" spans="1:16" ht="122.45" customHeight="1">
      <c r="B10" s="25"/>
      <c r="C10" s="189"/>
      <c r="D10" s="94"/>
      <c r="E10" s="26"/>
      <c r="F10" s="26" t="s">
        <v>40</v>
      </c>
      <c r="G10" s="33" t="s">
        <v>41</v>
      </c>
      <c r="H10" s="66" t="s">
        <v>42</v>
      </c>
      <c r="I10" s="26" t="s">
        <v>43</v>
      </c>
      <c r="J10" s="29" t="s">
        <v>44</v>
      </c>
      <c r="K10" s="20"/>
      <c r="L10" s="21"/>
      <c r="M10" s="22" t="s">
        <v>45</v>
      </c>
      <c r="N10" s="23" t="s">
        <v>46</v>
      </c>
      <c r="O10" s="117">
        <v>0.05</v>
      </c>
    </row>
    <row r="11" spans="1:16" ht="356.45" customHeight="1">
      <c r="B11" s="25"/>
      <c r="C11" s="189"/>
      <c r="D11" s="94"/>
      <c r="E11" s="26"/>
      <c r="F11" s="26" t="s">
        <v>12</v>
      </c>
      <c r="G11" s="33" t="s">
        <v>47</v>
      </c>
      <c r="H11" s="66" t="s">
        <v>48</v>
      </c>
      <c r="I11" s="26"/>
      <c r="J11" s="29" t="s">
        <v>49</v>
      </c>
      <c r="K11" s="20" t="s">
        <v>50</v>
      </c>
      <c r="L11" s="21" t="s">
        <v>51</v>
      </c>
      <c r="M11" s="22" t="s">
        <v>52</v>
      </c>
      <c r="N11" s="23" t="s">
        <v>53</v>
      </c>
      <c r="O11" s="117">
        <v>0.05</v>
      </c>
    </row>
    <row r="12" spans="1:16" ht="179.1" customHeight="1">
      <c r="B12" s="25"/>
      <c r="C12" s="189"/>
      <c r="D12" s="94"/>
      <c r="E12" s="26"/>
      <c r="F12" s="26" t="s">
        <v>12</v>
      </c>
      <c r="G12" s="33" t="s">
        <v>54</v>
      </c>
      <c r="H12" s="66" t="s">
        <v>48</v>
      </c>
      <c r="I12" s="26"/>
      <c r="J12" s="29" t="s">
        <v>55</v>
      </c>
      <c r="K12" s="20" t="s">
        <v>56</v>
      </c>
      <c r="L12" s="21"/>
      <c r="M12" s="22" t="s">
        <v>57</v>
      </c>
      <c r="N12" s="23" t="s">
        <v>58</v>
      </c>
      <c r="O12" s="117">
        <v>0.05</v>
      </c>
    </row>
    <row r="13" spans="1:16" ht="179.1" customHeight="1">
      <c r="B13" s="25"/>
      <c r="C13" s="189"/>
      <c r="D13" s="94"/>
      <c r="E13" s="26"/>
      <c r="F13" s="26" t="s">
        <v>12</v>
      </c>
      <c r="G13" s="33" t="s">
        <v>59</v>
      </c>
      <c r="H13" s="66"/>
      <c r="I13" s="26"/>
      <c r="J13" s="186" t="s">
        <v>60</v>
      </c>
      <c r="K13" s="187"/>
      <c r="L13" s="187"/>
      <c r="M13" s="188"/>
      <c r="N13" s="23" t="s">
        <v>61</v>
      </c>
      <c r="O13" s="117">
        <v>0.05</v>
      </c>
    </row>
    <row r="14" spans="1:16" s="118" customFormat="1" ht="96.95" customHeight="1">
      <c r="A14"/>
      <c r="B14" s="25"/>
      <c r="C14" s="189"/>
      <c r="D14" s="94"/>
      <c r="E14" s="26"/>
      <c r="F14" s="26" t="s">
        <v>12</v>
      </c>
      <c r="G14" s="33" t="s">
        <v>62</v>
      </c>
      <c r="H14" s="66"/>
      <c r="I14" s="26" t="s">
        <v>63</v>
      </c>
      <c r="J14" s="123">
        <v>1</v>
      </c>
      <c r="K14" s="125">
        <v>1.5</v>
      </c>
      <c r="L14" s="126">
        <v>2</v>
      </c>
      <c r="M14" s="127">
        <v>3.5</v>
      </c>
      <c r="N14" s="124">
        <v>5</v>
      </c>
      <c r="O14" s="117">
        <v>0.05</v>
      </c>
    </row>
    <row r="15" spans="1:16" s="118" customFormat="1" ht="341.1" customHeight="1">
      <c r="A15"/>
      <c r="B15" s="25"/>
      <c r="C15" s="189"/>
      <c r="D15" s="94"/>
      <c r="E15" s="26"/>
      <c r="F15" s="26" t="s">
        <v>12</v>
      </c>
      <c r="G15" s="110" t="s">
        <v>64</v>
      </c>
      <c r="H15" s="66" t="s">
        <v>65</v>
      </c>
      <c r="I15" s="26" t="s">
        <v>66</v>
      </c>
      <c r="J15" s="128" t="s">
        <v>67</v>
      </c>
      <c r="K15" s="129" t="s">
        <v>68</v>
      </c>
      <c r="L15" s="130" t="s">
        <v>69</v>
      </c>
      <c r="M15" s="131"/>
      <c r="N15" s="132" t="s">
        <v>70</v>
      </c>
      <c r="O15" s="117">
        <v>0.05</v>
      </c>
    </row>
    <row r="16" spans="1:16" ht="55.5" customHeight="1">
      <c r="B16" s="25"/>
      <c r="C16" s="189"/>
      <c r="D16" s="97" t="s">
        <v>71</v>
      </c>
      <c r="E16" s="26"/>
      <c r="F16" s="26" t="s">
        <v>12</v>
      </c>
      <c r="G16" s="181" t="s">
        <v>72</v>
      </c>
      <c r="H16" s="28" t="s">
        <v>73</v>
      </c>
      <c r="I16" s="67" t="s">
        <v>74</v>
      </c>
      <c r="J16" s="29" t="s">
        <v>75</v>
      </c>
      <c r="K16" s="20" t="s">
        <v>76</v>
      </c>
      <c r="L16" s="21" t="s">
        <v>77</v>
      </c>
      <c r="M16" s="22" t="s">
        <v>78</v>
      </c>
      <c r="N16" s="23" t="s">
        <v>79</v>
      </c>
      <c r="O16" s="117">
        <v>0.02</v>
      </c>
    </row>
    <row r="17" spans="2:15" ht="62.45" customHeight="1">
      <c r="B17" s="25"/>
      <c r="C17" s="189"/>
      <c r="D17" s="97"/>
      <c r="E17" s="26"/>
      <c r="F17" s="26" t="s">
        <v>12</v>
      </c>
      <c r="G17" s="175"/>
      <c r="H17" s="28" t="s">
        <v>80</v>
      </c>
      <c r="I17" s="67" t="s">
        <v>74</v>
      </c>
      <c r="J17" s="29" t="s">
        <v>81</v>
      </c>
      <c r="K17" s="20" t="s">
        <v>82</v>
      </c>
      <c r="L17" s="21" t="s">
        <v>83</v>
      </c>
      <c r="M17" s="22" t="s">
        <v>84</v>
      </c>
      <c r="N17" s="23" t="s">
        <v>85</v>
      </c>
      <c r="O17" s="117">
        <v>0.02</v>
      </c>
    </row>
    <row r="18" spans="2:15" ht="72.95" customHeight="1">
      <c r="B18" s="25"/>
      <c r="C18" s="189"/>
      <c r="D18" s="97"/>
      <c r="E18" s="26"/>
      <c r="F18" s="26" t="s">
        <v>12</v>
      </c>
      <c r="G18" s="176"/>
      <c r="H18" s="28" t="s">
        <v>86</v>
      </c>
      <c r="I18" s="67" t="s">
        <v>74</v>
      </c>
      <c r="J18" s="29" t="s">
        <v>87</v>
      </c>
      <c r="K18" s="20" t="s">
        <v>88</v>
      </c>
      <c r="L18" s="21" t="s">
        <v>89</v>
      </c>
      <c r="M18" s="22" t="s">
        <v>90</v>
      </c>
      <c r="N18" s="23" t="s">
        <v>91</v>
      </c>
      <c r="O18" s="117">
        <v>0.02</v>
      </c>
    </row>
    <row r="19" spans="2:15" ht="143.1" customHeight="1">
      <c r="B19" s="25"/>
      <c r="C19" s="189"/>
      <c r="D19" s="97"/>
      <c r="E19" s="26"/>
      <c r="F19" s="26" t="s">
        <v>12</v>
      </c>
      <c r="G19" s="33" t="s">
        <v>92</v>
      </c>
      <c r="H19" s="66" t="s">
        <v>42</v>
      </c>
      <c r="I19" s="26" t="s">
        <v>93</v>
      </c>
      <c r="J19" s="194" t="s">
        <v>94</v>
      </c>
      <c r="K19" s="195"/>
      <c r="L19" s="195"/>
      <c r="M19" s="195"/>
      <c r="N19" s="196"/>
      <c r="O19" s="117"/>
    </row>
    <row r="20" spans="2:15" ht="41.1" customHeight="1">
      <c r="B20" s="25"/>
      <c r="C20" s="189"/>
      <c r="D20" s="31" t="s">
        <v>95</v>
      </c>
      <c r="E20" s="26"/>
      <c r="F20" s="26" t="s">
        <v>12</v>
      </c>
      <c r="G20" s="81"/>
      <c r="H20" s="82"/>
      <c r="I20" s="83"/>
      <c r="J20" s="84"/>
      <c r="K20" s="85"/>
      <c r="L20" s="86"/>
      <c r="M20" s="87"/>
      <c r="N20" s="88"/>
      <c r="O20" s="117"/>
    </row>
    <row r="21" spans="2:15" s="12" customFormat="1" ht="81" customHeight="1">
      <c r="B21" s="25"/>
      <c r="C21" s="189"/>
      <c r="D21" s="121"/>
      <c r="E21" s="26"/>
      <c r="F21" s="26" t="s">
        <v>12</v>
      </c>
      <c r="G21" s="33" t="s">
        <v>96</v>
      </c>
      <c r="H21" s="136" t="s">
        <v>97</v>
      </c>
      <c r="I21" s="26" t="s">
        <v>98</v>
      </c>
      <c r="J21" s="68" t="s">
        <v>99</v>
      </c>
      <c r="K21" s="69"/>
      <c r="L21" s="70"/>
      <c r="M21" s="71"/>
      <c r="N21" s="72" t="s">
        <v>100</v>
      </c>
      <c r="O21" s="117">
        <v>0.03</v>
      </c>
    </row>
    <row r="22" spans="2:15" s="12" customFormat="1" ht="124.5">
      <c r="B22" s="25"/>
      <c r="C22" s="189"/>
      <c r="D22" s="121" t="s">
        <v>101</v>
      </c>
      <c r="E22" s="26"/>
      <c r="F22" s="26" t="s">
        <v>12</v>
      </c>
      <c r="G22" s="26" t="s">
        <v>102</v>
      </c>
      <c r="H22" s="26" t="s">
        <v>103</v>
      </c>
      <c r="I22" s="26" t="s">
        <v>104</v>
      </c>
      <c r="J22" s="73" t="s">
        <v>105</v>
      </c>
      <c r="K22" s="74" t="s">
        <v>106</v>
      </c>
      <c r="L22" s="75"/>
      <c r="M22" s="76" t="s">
        <v>107</v>
      </c>
      <c r="N22" s="77" t="s">
        <v>108</v>
      </c>
      <c r="O22" s="117">
        <v>0.03</v>
      </c>
    </row>
    <row r="23" spans="2:15" s="12" customFormat="1" ht="126" customHeight="1">
      <c r="B23" s="25"/>
      <c r="C23" s="189"/>
      <c r="D23" s="109"/>
      <c r="E23" s="26"/>
      <c r="F23" s="26" t="s">
        <v>12</v>
      </c>
      <c r="G23" s="35" t="s">
        <v>109</v>
      </c>
      <c r="H23" s="26" t="s">
        <v>110</v>
      </c>
      <c r="I23" s="35" t="s">
        <v>111</v>
      </c>
      <c r="J23" s="73" t="s">
        <v>105</v>
      </c>
      <c r="K23" s="74" t="s">
        <v>106</v>
      </c>
      <c r="L23" s="75"/>
      <c r="M23" s="76" t="s">
        <v>107</v>
      </c>
      <c r="N23" s="77" t="s">
        <v>108</v>
      </c>
      <c r="O23" s="117">
        <v>0.03</v>
      </c>
    </row>
    <row r="24" spans="2:15" ht="218.45" customHeight="1">
      <c r="B24" s="25"/>
      <c r="C24" s="189"/>
      <c r="D24" s="182"/>
      <c r="E24" s="26"/>
      <c r="F24" s="26" t="s">
        <v>12</v>
      </c>
      <c r="G24" s="137" t="s">
        <v>112</v>
      </c>
      <c r="H24" s="137"/>
      <c r="I24" s="146"/>
      <c r="J24" s="171" t="s">
        <v>113</v>
      </c>
      <c r="K24" s="172" t="s">
        <v>114</v>
      </c>
      <c r="L24" s="173" t="s">
        <v>115</v>
      </c>
      <c r="M24" s="174"/>
      <c r="N24" s="93" t="s">
        <v>116</v>
      </c>
      <c r="O24" s="117">
        <v>0.04</v>
      </c>
    </row>
    <row r="25" spans="2:15" ht="62.1">
      <c r="B25" s="25"/>
      <c r="C25" s="189"/>
      <c r="D25" s="182"/>
      <c r="E25" s="26"/>
      <c r="F25" s="26" t="s">
        <v>12</v>
      </c>
      <c r="G25" s="26" t="s">
        <v>117</v>
      </c>
      <c r="H25" s="26"/>
      <c r="I25" s="26"/>
      <c r="J25" s="105" t="s">
        <v>118</v>
      </c>
      <c r="K25" s="74"/>
      <c r="L25" s="75"/>
      <c r="M25" s="76"/>
      <c r="N25" s="106" t="s">
        <v>119</v>
      </c>
      <c r="O25" s="117">
        <v>0.01</v>
      </c>
    </row>
    <row r="26" spans="2:15">
      <c r="D26"/>
      <c r="F26" s="147"/>
    </row>
    <row r="27" spans="2:15">
      <c r="D27"/>
      <c r="F27" s="147"/>
    </row>
    <row r="28" spans="2:15" ht="73.5" customHeight="1">
      <c r="B28" s="25"/>
      <c r="C28" s="153"/>
      <c r="D28" s="190" t="s">
        <v>120</v>
      </c>
      <c r="E28" s="26"/>
      <c r="F28" s="26" t="s">
        <v>12</v>
      </c>
      <c r="G28" s="33" t="s">
        <v>121</v>
      </c>
      <c r="H28" s="26" t="s">
        <v>27</v>
      </c>
      <c r="I28" s="26"/>
      <c r="J28" s="73" t="s">
        <v>122</v>
      </c>
      <c r="K28" s="74" t="s">
        <v>123</v>
      </c>
      <c r="L28" s="75"/>
      <c r="M28" s="76" t="s">
        <v>124</v>
      </c>
      <c r="N28" s="77" t="s">
        <v>125</v>
      </c>
      <c r="O28" s="117">
        <v>0.01</v>
      </c>
    </row>
    <row r="29" spans="2:15" ht="57" customHeight="1">
      <c r="B29" s="25"/>
      <c r="C29" s="153"/>
      <c r="D29" s="190"/>
      <c r="E29" s="26"/>
      <c r="F29" s="26" t="s">
        <v>12</v>
      </c>
      <c r="G29" s="111" t="s">
        <v>126</v>
      </c>
      <c r="H29" s="138" t="s">
        <v>27</v>
      </c>
      <c r="I29" s="111" t="s">
        <v>14</v>
      </c>
      <c r="J29" s="148" t="s">
        <v>127</v>
      </c>
      <c r="K29" s="149"/>
      <c r="L29" s="150"/>
      <c r="M29" s="151"/>
      <c r="N29" s="152" t="s">
        <v>128</v>
      </c>
      <c r="O29" s="144">
        <v>0.01</v>
      </c>
    </row>
    <row r="30" spans="2:15" ht="58.5" customHeight="1">
      <c r="B30" s="25"/>
      <c r="C30" s="153"/>
      <c r="D30" s="190"/>
      <c r="E30" s="26"/>
      <c r="F30" s="26" t="s">
        <v>12</v>
      </c>
      <c r="G30" s="36"/>
      <c r="H30" s="139"/>
      <c r="I30" s="37"/>
      <c r="J30" s="194" t="s">
        <v>129</v>
      </c>
      <c r="K30" s="195"/>
      <c r="L30" s="195"/>
      <c r="M30" s="195"/>
      <c r="N30" s="196"/>
      <c r="O30" s="117"/>
    </row>
    <row r="31" spans="2:15" ht="122.45" customHeight="1">
      <c r="B31" s="25"/>
      <c r="C31" s="153"/>
      <c r="D31" s="190"/>
      <c r="E31" s="26"/>
      <c r="F31" s="26" t="s">
        <v>12</v>
      </c>
      <c r="G31" s="33" t="s">
        <v>130</v>
      </c>
      <c r="H31" s="66" t="s">
        <v>131</v>
      </c>
      <c r="I31" s="26" t="s">
        <v>132</v>
      </c>
      <c r="J31" s="29" t="s">
        <v>133</v>
      </c>
      <c r="K31" s="20"/>
      <c r="L31" s="21"/>
      <c r="M31" s="22"/>
      <c r="N31" s="23" t="s">
        <v>134</v>
      </c>
      <c r="O31" s="117">
        <v>0.02</v>
      </c>
    </row>
    <row r="32" spans="2:15" ht="124.5" customHeight="1">
      <c r="B32" s="25"/>
      <c r="C32" s="153"/>
      <c r="D32" s="190"/>
      <c r="E32" s="26"/>
      <c r="F32" s="26" t="s">
        <v>12</v>
      </c>
      <c r="G32" s="33" t="s">
        <v>135</v>
      </c>
      <c r="H32" s="26" t="s">
        <v>136</v>
      </c>
      <c r="I32" s="26" t="s">
        <v>137</v>
      </c>
      <c r="J32" s="29" t="s">
        <v>138</v>
      </c>
      <c r="K32" s="20" t="s">
        <v>139</v>
      </c>
      <c r="L32" s="21"/>
      <c r="M32" s="22" t="s">
        <v>140</v>
      </c>
      <c r="N32" s="23" t="s">
        <v>141</v>
      </c>
      <c r="O32" s="117">
        <v>0.02</v>
      </c>
    </row>
    <row r="33" spans="2:15" ht="124.5" customHeight="1">
      <c r="B33" s="25"/>
      <c r="C33" s="153"/>
      <c r="D33" s="190"/>
      <c r="E33" s="26"/>
      <c r="F33" s="26"/>
      <c r="G33" s="33" t="s">
        <v>142</v>
      </c>
      <c r="H33" s="26" t="s">
        <v>143</v>
      </c>
      <c r="I33" s="26" t="s">
        <v>144</v>
      </c>
      <c r="J33" s="135" t="s">
        <v>145</v>
      </c>
      <c r="K33" s="20"/>
      <c r="L33" s="21"/>
      <c r="M33" s="22"/>
      <c r="N33" s="134" t="s">
        <v>146</v>
      </c>
      <c r="O33" s="117">
        <v>0.02</v>
      </c>
    </row>
    <row r="34" spans="2:15" ht="124.5" customHeight="1">
      <c r="B34" s="25"/>
      <c r="C34" s="153"/>
      <c r="D34" s="190"/>
      <c r="E34" s="26"/>
      <c r="F34" s="26" t="s">
        <v>12</v>
      </c>
      <c r="G34" s="33" t="s">
        <v>147</v>
      </c>
      <c r="H34" s="26" t="s">
        <v>136</v>
      </c>
      <c r="I34" s="26"/>
      <c r="J34" s="29" t="s">
        <v>148</v>
      </c>
      <c r="K34" s="20"/>
      <c r="L34" s="21"/>
      <c r="M34" s="22" t="s">
        <v>149</v>
      </c>
      <c r="N34" s="23" t="s">
        <v>150</v>
      </c>
      <c r="O34" s="117">
        <v>0.02</v>
      </c>
    </row>
    <row r="35" spans="2:15" ht="124.5" customHeight="1">
      <c r="B35" s="25"/>
      <c r="C35" s="153"/>
      <c r="D35" s="190"/>
      <c r="E35" s="26"/>
      <c r="F35" s="26" t="s">
        <v>12</v>
      </c>
      <c r="G35" s="33" t="s">
        <v>151</v>
      </c>
      <c r="H35" s="26" t="s">
        <v>136</v>
      </c>
      <c r="I35" s="26"/>
      <c r="J35" s="29" t="s">
        <v>148</v>
      </c>
      <c r="K35" s="20"/>
      <c r="L35" s="21"/>
      <c r="M35" s="22"/>
      <c r="N35" s="23" t="s">
        <v>152</v>
      </c>
      <c r="O35" s="117">
        <v>0.02</v>
      </c>
    </row>
    <row r="36" spans="2:15" ht="124.5" customHeight="1">
      <c r="B36" s="25"/>
      <c r="C36" s="153"/>
      <c r="D36" s="190"/>
      <c r="E36" s="26"/>
      <c r="F36" s="26" t="s">
        <v>12</v>
      </c>
      <c r="G36" s="33" t="s">
        <v>153</v>
      </c>
      <c r="H36" s="26" t="s">
        <v>136</v>
      </c>
      <c r="I36" s="26" t="s">
        <v>154</v>
      </c>
      <c r="J36" s="29" t="s">
        <v>155</v>
      </c>
      <c r="K36" s="20"/>
      <c r="L36" s="21"/>
      <c r="M36" s="22"/>
      <c r="N36" s="23" t="s">
        <v>156</v>
      </c>
      <c r="O36" s="117">
        <v>0.02</v>
      </c>
    </row>
    <row r="37" spans="2:15" ht="89.1" customHeight="1">
      <c r="B37" s="25"/>
      <c r="C37" s="153"/>
      <c r="D37" s="190"/>
      <c r="E37" s="26"/>
      <c r="F37" s="26" t="s">
        <v>12</v>
      </c>
      <c r="G37" s="33" t="s">
        <v>157</v>
      </c>
      <c r="H37" s="26" t="s">
        <v>158</v>
      </c>
      <c r="I37" s="26"/>
      <c r="J37" s="29" t="s">
        <v>159</v>
      </c>
      <c r="K37" s="20"/>
      <c r="L37" s="21"/>
      <c r="M37" s="22"/>
      <c r="N37" s="23" t="s">
        <v>160</v>
      </c>
      <c r="O37" s="117">
        <v>0.02</v>
      </c>
    </row>
    <row r="38" spans="2:15" ht="66.95" customHeight="1">
      <c r="B38" s="25"/>
      <c r="C38" s="153"/>
      <c r="D38" s="190"/>
      <c r="E38" s="26"/>
      <c r="F38" s="26" t="s">
        <v>12</v>
      </c>
      <c r="G38" s="181" t="s">
        <v>161</v>
      </c>
      <c r="H38" s="177" t="s">
        <v>42</v>
      </c>
      <c r="I38" s="33" t="s">
        <v>162</v>
      </c>
      <c r="J38" s="99" t="s">
        <v>163</v>
      </c>
      <c r="K38" s="74" t="s">
        <v>164</v>
      </c>
      <c r="L38" s="75"/>
      <c r="M38" s="76" t="s">
        <v>165</v>
      </c>
      <c r="N38" s="77" t="s">
        <v>166</v>
      </c>
      <c r="O38" s="117">
        <v>0.02</v>
      </c>
    </row>
    <row r="39" spans="2:15" ht="66.95" customHeight="1">
      <c r="B39" s="25"/>
      <c r="C39" s="153"/>
      <c r="D39" s="190"/>
      <c r="E39" s="26"/>
      <c r="F39" s="26" t="s">
        <v>12</v>
      </c>
      <c r="G39" s="175"/>
      <c r="H39" s="178"/>
      <c r="I39" s="33" t="s">
        <v>167</v>
      </c>
      <c r="J39" s="99" t="s">
        <v>163</v>
      </c>
      <c r="K39" s="74" t="s">
        <v>164</v>
      </c>
      <c r="L39" s="75"/>
      <c r="M39" s="76" t="s">
        <v>168</v>
      </c>
      <c r="N39" s="77" t="s">
        <v>166</v>
      </c>
      <c r="O39" s="117">
        <v>0.02</v>
      </c>
    </row>
    <row r="40" spans="2:15" ht="148.5" customHeight="1">
      <c r="B40" s="25"/>
      <c r="C40" s="153"/>
      <c r="D40" s="190"/>
      <c r="E40" s="26"/>
      <c r="F40" s="26" t="s">
        <v>12</v>
      </c>
      <c r="G40" s="176"/>
      <c r="H40" s="179"/>
      <c r="I40" s="33" t="s">
        <v>169</v>
      </c>
      <c r="J40" s="191" t="s">
        <v>170</v>
      </c>
      <c r="K40" s="192"/>
      <c r="L40" s="192"/>
      <c r="M40" s="192"/>
      <c r="N40" s="193"/>
      <c r="O40" s="117"/>
    </row>
    <row r="41" spans="2:15" ht="15.6">
      <c r="D41"/>
      <c r="O41" s="117">
        <f>SUM(O5:O40)</f>
        <v>1.0000000000000002</v>
      </c>
    </row>
  </sheetData>
  <mergeCells count="17">
    <mergeCell ref="D24:D25"/>
    <mergeCell ref="J9:M9"/>
    <mergeCell ref="J13:M13"/>
    <mergeCell ref="C5:C25"/>
    <mergeCell ref="D28:D40"/>
    <mergeCell ref="J40:N40"/>
    <mergeCell ref="J30:N30"/>
    <mergeCell ref="J19:N19"/>
    <mergeCell ref="G16:G18"/>
    <mergeCell ref="J7:M7"/>
    <mergeCell ref="G3:G4"/>
    <mergeCell ref="H3:H4"/>
    <mergeCell ref="I3:I4"/>
    <mergeCell ref="H38:H40"/>
    <mergeCell ref="E3:E4"/>
    <mergeCell ref="F3:F4"/>
    <mergeCell ref="G38:G40"/>
  </mergeCells>
  <dataValidations count="2">
    <dataValidation type="list" allowBlank="1" showInputMessage="1" showErrorMessage="1" sqref="E5:E25 E28:E29 E31:E36" xr:uid="{7E2B3310-B73E-4A10-8309-A37044804926}">
      <formula1>"Yes , No"</formula1>
    </dataValidation>
    <dataValidation type="list" allowBlank="1" showInputMessage="1" showErrorMessage="1" sqref="F5:F40" xr:uid="{698C82E6-1107-4300-9EDC-ED31AE916465}">
      <formula1>"PV , CSP , Floatting PV , PV &amp; CSP"</formula1>
    </dataValidation>
  </dataValidations>
  <hyperlinks>
    <hyperlink ref="I16" r:id="rId1" xr:uid="{76014016-5E0A-4989-9AE7-8046A04E4466}"/>
    <hyperlink ref="I17" r:id="rId2" xr:uid="{D7CC8ECC-375C-4F6E-91F3-3F125917DEA9}"/>
    <hyperlink ref="I18" r:id="rId3" xr:uid="{0CCB4319-9C34-4556-8BDE-5E4247592E32}"/>
    <hyperlink ref="H19" r:id="rId4" xr:uid="{DBABF06B-BDB0-4776-9158-924D3C58A541}"/>
    <hyperlink ref="H10" r:id="rId5" xr:uid="{300E0DD3-7A56-4250-A34B-EBC986B79EEC}"/>
    <hyperlink ref="H38" r:id="rId6" xr:uid="{309EEB58-83F8-45FC-9096-2872B266B97D}"/>
    <hyperlink ref="H11" r:id="rId7" xr:uid="{4FCC8DBC-3CEE-400C-BAAC-0548B9ED3561}"/>
    <hyperlink ref="H12" r:id="rId8" xr:uid="{CDCABD28-32BE-40A9-A4B6-4AF60A80D53E}"/>
    <hyperlink ref="H15" r:id="rId9" display="https://ofb.hal.science/hal-05426491v1/file/Vivier_et_al._Note_Elements_Cadrage_RE_RRN_vf.pdf" xr:uid="{87B3F1EF-E965-4F5D-9059-AFFB23760527}"/>
  </hyperlinks>
  <pageMargins left="0.7" right="0.7" top="0.75" bottom="0.75" header="0.3" footer="0.3"/>
  <pageSetup paperSize="9" scale="10" orientation="portrait" r:id="rId10"/>
  <drawing r:id="rId11"/>
  <legacy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9C04C-CF91-4002-801E-FB5EC56C218E}">
  <sheetPr codeName="Feuil8">
    <tabColor theme="6"/>
  </sheetPr>
  <dimension ref="B1:O29"/>
  <sheetViews>
    <sheetView showGridLines="0" view="pageBreakPreview" topLeftCell="L1" zoomScale="85" zoomScaleNormal="14" zoomScaleSheetLayoutView="85" workbookViewId="0">
      <selection activeCell="O2" sqref="O2"/>
    </sheetView>
  </sheetViews>
  <sheetFormatPr defaultColWidth="11" defaultRowHeight="14.1"/>
  <cols>
    <col min="2" max="2" width="23.125" customWidth="1"/>
    <col min="3" max="4" width="27.75" customWidth="1"/>
    <col min="5" max="5" width="27.75" style="11" customWidth="1"/>
    <col min="6" max="6" width="13.75" customWidth="1"/>
    <col min="7" max="7" width="47.125" customWidth="1"/>
    <col min="8" max="8" width="28.875" style="1" customWidth="1"/>
    <col min="9" max="9" width="39.625" style="10" customWidth="1"/>
    <col min="10" max="10" width="69.625" customWidth="1"/>
    <col min="11" max="11" width="69.25" customWidth="1"/>
    <col min="12" max="16" width="68.625" customWidth="1"/>
    <col min="17" max="17" width="22.375" customWidth="1"/>
    <col min="18" max="18" width="36.875" customWidth="1"/>
    <col min="19" max="20" width="22.375" customWidth="1"/>
  </cols>
  <sheetData>
    <row r="1" spans="2:15" s="1" customFormat="1" ht="30.6" customHeight="1">
      <c r="B1" s="13"/>
      <c r="C1" s="13"/>
      <c r="D1" s="13"/>
      <c r="E1" s="11"/>
      <c r="F1"/>
      <c r="G1" s="13"/>
      <c r="I1" s="10"/>
      <c r="J1"/>
      <c r="K1"/>
      <c r="L1"/>
      <c r="M1"/>
      <c r="N1"/>
      <c r="O1"/>
    </row>
    <row r="2" spans="2:15" ht="54" customHeight="1">
      <c r="F2" s="116" t="s">
        <v>0</v>
      </c>
      <c r="G2" s="33" t="s">
        <v>2</v>
      </c>
      <c r="H2" s="33" t="s">
        <v>3</v>
      </c>
      <c r="I2" s="33" t="s">
        <v>171</v>
      </c>
      <c r="J2" s="39" t="s">
        <v>5</v>
      </c>
      <c r="K2" s="14" t="s">
        <v>6</v>
      </c>
      <c r="L2" s="15" t="s">
        <v>7</v>
      </c>
      <c r="M2" s="16" t="s">
        <v>8</v>
      </c>
      <c r="N2" s="17" t="s">
        <v>9</v>
      </c>
      <c r="O2" s="170" t="s">
        <v>10</v>
      </c>
    </row>
    <row r="3" spans="2:15" s="12" customFormat="1" ht="40.5" customHeight="1">
      <c r="E3" s="1"/>
      <c r="F3" s="116"/>
      <c r="G3" s="33" t="s">
        <v>172</v>
      </c>
      <c r="H3" s="33"/>
      <c r="I3" s="33"/>
      <c r="J3" s="27">
        <v>0</v>
      </c>
      <c r="K3" s="20">
        <v>0.25</v>
      </c>
      <c r="L3" s="21">
        <v>0.5</v>
      </c>
      <c r="M3" s="22">
        <v>0.75</v>
      </c>
      <c r="N3" s="23">
        <v>1</v>
      </c>
      <c r="O3" s="122"/>
    </row>
    <row r="4" spans="2:15" ht="182.1" customHeight="1">
      <c r="B4" s="12"/>
      <c r="C4" s="25"/>
      <c r="D4" s="95"/>
      <c r="E4" s="113"/>
      <c r="F4" s="114"/>
      <c r="G4" s="26" t="s">
        <v>13</v>
      </c>
      <c r="H4" s="26" t="s">
        <v>27</v>
      </c>
      <c r="I4" s="33" t="s">
        <v>173</v>
      </c>
      <c r="J4" s="29" t="s">
        <v>16</v>
      </c>
      <c r="K4" s="20" t="s">
        <v>17</v>
      </c>
      <c r="L4" s="21" t="s">
        <v>18</v>
      </c>
      <c r="M4" s="22" t="s">
        <v>174</v>
      </c>
      <c r="N4" s="23" t="s">
        <v>20</v>
      </c>
      <c r="O4" s="154">
        <v>0.15</v>
      </c>
    </row>
    <row r="5" spans="2:15" ht="187.5" customHeight="1">
      <c r="C5" s="25"/>
      <c r="D5" s="95"/>
      <c r="E5" s="113"/>
      <c r="F5" s="114"/>
      <c r="G5" s="28" t="s">
        <v>175</v>
      </c>
      <c r="H5" s="28" t="s">
        <v>176</v>
      </c>
      <c r="I5" s="33"/>
      <c r="J5" s="29" t="s">
        <v>16</v>
      </c>
      <c r="K5" s="20" t="s">
        <v>17</v>
      </c>
      <c r="L5" s="21" t="s">
        <v>18</v>
      </c>
      <c r="M5" s="22" t="s">
        <v>174</v>
      </c>
      <c r="N5" s="23" t="s">
        <v>20</v>
      </c>
      <c r="O5" s="154">
        <v>0.15</v>
      </c>
    </row>
    <row r="6" spans="2:15" ht="182.1" customHeight="1">
      <c r="C6" s="25"/>
      <c r="D6" s="95"/>
      <c r="E6" s="113"/>
      <c r="F6" s="114"/>
      <c r="G6" s="28" t="s">
        <v>177</v>
      </c>
      <c r="H6" s="28"/>
      <c r="I6" s="33"/>
      <c r="J6" s="29" t="s">
        <v>16</v>
      </c>
      <c r="K6" s="20" t="s">
        <v>17</v>
      </c>
      <c r="L6" s="21" t="s">
        <v>18</v>
      </c>
      <c r="M6" s="22" t="s">
        <v>174</v>
      </c>
      <c r="N6" s="23" t="s">
        <v>20</v>
      </c>
      <c r="O6" s="154">
        <v>0.1</v>
      </c>
    </row>
    <row r="7" spans="2:15" ht="135.6" customHeight="1">
      <c r="C7" s="25"/>
      <c r="D7" s="95"/>
      <c r="E7" s="113"/>
      <c r="F7" s="114"/>
      <c r="G7" s="28" t="s">
        <v>178</v>
      </c>
      <c r="H7" s="28"/>
      <c r="I7" s="33"/>
      <c r="J7" s="29" t="s">
        <v>16</v>
      </c>
      <c r="K7" s="20" t="s">
        <v>17</v>
      </c>
      <c r="L7" s="21" t="s">
        <v>18</v>
      </c>
      <c r="M7" s="22" t="s">
        <v>174</v>
      </c>
      <c r="N7" s="23" t="s">
        <v>20</v>
      </c>
      <c r="O7" s="154">
        <v>0.1</v>
      </c>
    </row>
    <row r="8" spans="2:15" s="120" customFormat="1" ht="167.45" customHeight="1">
      <c r="B8" s="12"/>
      <c r="C8" s="25"/>
      <c r="D8" s="95" t="s">
        <v>11</v>
      </c>
      <c r="E8" s="113" t="s">
        <v>25</v>
      </c>
      <c r="F8" s="114"/>
      <c r="G8" s="26" t="s">
        <v>179</v>
      </c>
      <c r="H8" s="26" t="s">
        <v>27</v>
      </c>
      <c r="I8" s="26" t="s">
        <v>180</v>
      </c>
      <c r="J8" s="27" t="s">
        <v>181</v>
      </c>
      <c r="K8" s="20" t="s">
        <v>182</v>
      </c>
      <c r="L8" s="21"/>
      <c r="M8" s="22" t="s">
        <v>183</v>
      </c>
      <c r="N8" s="23" t="s">
        <v>184</v>
      </c>
      <c r="O8" s="154">
        <v>0.1</v>
      </c>
    </row>
    <row r="9" spans="2:15" s="118" customFormat="1" ht="98.1" customHeight="1">
      <c r="B9"/>
      <c r="C9" s="133"/>
      <c r="D9" s="95"/>
      <c r="E9" s="113"/>
      <c r="F9" s="1"/>
      <c r="G9" s="33" t="s">
        <v>62</v>
      </c>
      <c r="H9" s="66"/>
      <c r="I9" s="26" t="s">
        <v>63</v>
      </c>
      <c r="J9" s="123">
        <v>1</v>
      </c>
      <c r="K9" s="125">
        <v>1.5</v>
      </c>
      <c r="L9" s="126">
        <v>2</v>
      </c>
      <c r="M9" s="127">
        <v>3.5</v>
      </c>
      <c r="N9" s="124">
        <v>5</v>
      </c>
      <c r="O9" s="154">
        <v>0.05</v>
      </c>
    </row>
    <row r="10" spans="2:15" s="118" customFormat="1" ht="135.6" customHeight="1">
      <c r="B10"/>
      <c r="C10" s="25"/>
      <c r="D10" s="95"/>
      <c r="E10" s="113"/>
      <c r="F10" s="1"/>
      <c r="G10" s="110" t="s">
        <v>64</v>
      </c>
      <c r="H10" s="66" t="s">
        <v>65</v>
      </c>
      <c r="I10" s="26" t="s">
        <v>66</v>
      </c>
      <c r="J10" s="128" t="s">
        <v>67</v>
      </c>
      <c r="K10" s="129" t="s">
        <v>68</v>
      </c>
      <c r="L10" s="130" t="s">
        <v>69</v>
      </c>
      <c r="M10" s="131"/>
      <c r="N10" s="132" t="s">
        <v>70</v>
      </c>
      <c r="O10" s="154">
        <v>0.05</v>
      </c>
    </row>
    <row r="11" spans="2:15" ht="41.1" customHeight="1">
      <c r="C11" s="25"/>
      <c r="D11" s="95"/>
      <c r="E11" s="31" t="s">
        <v>95</v>
      </c>
      <c r="F11" s="1"/>
      <c r="G11" s="81"/>
      <c r="H11" s="82"/>
      <c r="I11" s="81"/>
      <c r="J11" s="100"/>
      <c r="K11" s="85"/>
      <c r="L11" s="86"/>
      <c r="M11" s="87"/>
      <c r="N11" s="88"/>
      <c r="O11" s="154"/>
    </row>
    <row r="12" spans="2:15" s="12" customFormat="1" ht="123" customHeight="1">
      <c r="C12" s="25"/>
      <c r="D12" s="95"/>
      <c r="E12" s="115" t="s">
        <v>101</v>
      </c>
      <c r="F12" s="1"/>
      <c r="G12" s="33" t="s">
        <v>96</v>
      </c>
      <c r="H12" s="136" t="s">
        <v>97</v>
      </c>
      <c r="I12" s="26" t="s">
        <v>98</v>
      </c>
      <c r="J12" s="68" t="s">
        <v>99</v>
      </c>
      <c r="K12" s="69"/>
      <c r="L12" s="70"/>
      <c r="M12" s="71"/>
      <c r="N12" s="72" t="s">
        <v>100</v>
      </c>
      <c r="O12" s="154">
        <v>0.05</v>
      </c>
    </row>
    <row r="13" spans="2:15" ht="227.45" customHeight="1">
      <c r="C13" s="25"/>
      <c r="D13" s="95"/>
      <c r="E13" s="197" t="s">
        <v>185</v>
      </c>
      <c r="F13" s="11"/>
      <c r="G13" s="26" t="s">
        <v>112</v>
      </c>
      <c r="H13" s="26"/>
      <c r="I13" s="35"/>
      <c r="J13" s="101" t="s">
        <v>186</v>
      </c>
      <c r="K13" s="102"/>
      <c r="L13" s="103"/>
      <c r="M13" s="104"/>
      <c r="N13" s="107" t="s">
        <v>187</v>
      </c>
      <c r="O13" s="154">
        <v>0.04</v>
      </c>
    </row>
    <row r="14" spans="2:15" ht="94.5" customHeight="1">
      <c r="C14" s="25"/>
      <c r="D14" s="95"/>
      <c r="E14" s="197"/>
      <c r="G14" s="26" t="s">
        <v>117</v>
      </c>
      <c r="H14" s="26"/>
      <c r="I14" s="35"/>
      <c r="J14" s="105" t="s">
        <v>118</v>
      </c>
      <c r="K14" s="102"/>
      <c r="L14" s="103"/>
      <c r="M14" s="104"/>
      <c r="N14" s="106" t="s">
        <v>119</v>
      </c>
      <c r="O14" s="154">
        <v>0.01</v>
      </c>
    </row>
    <row r="15" spans="2:15" ht="30.95">
      <c r="C15" s="25"/>
      <c r="D15" s="153"/>
      <c r="E15" s="198" t="s">
        <v>120</v>
      </c>
      <c r="G15" s="33" t="s">
        <v>121</v>
      </c>
      <c r="H15" s="26" t="s">
        <v>27</v>
      </c>
      <c r="I15" s="26"/>
      <c r="J15" s="29" t="s">
        <v>122</v>
      </c>
      <c r="K15" s="20" t="s">
        <v>123</v>
      </c>
      <c r="L15" s="21"/>
      <c r="M15" s="22" t="s">
        <v>124</v>
      </c>
      <c r="N15" s="23" t="s">
        <v>125</v>
      </c>
      <c r="O15" s="154">
        <v>0.01</v>
      </c>
    </row>
    <row r="16" spans="2:15" ht="30.95">
      <c r="C16" s="25"/>
      <c r="D16" s="153"/>
      <c r="E16" s="198"/>
      <c r="G16" s="33" t="s">
        <v>126</v>
      </c>
      <c r="H16" s="26" t="s">
        <v>27</v>
      </c>
      <c r="I16" s="33" t="s">
        <v>14</v>
      </c>
      <c r="J16" s="27" t="s">
        <v>127</v>
      </c>
      <c r="K16" s="90"/>
      <c r="L16" s="91"/>
      <c r="M16" s="92"/>
      <c r="N16" s="93" t="s">
        <v>128</v>
      </c>
      <c r="O16" s="154">
        <v>0.01</v>
      </c>
    </row>
    <row r="17" spans="2:15" ht="181.5" customHeight="1">
      <c r="C17" s="25"/>
      <c r="D17" s="153"/>
      <c r="E17" s="198"/>
      <c r="F17" s="1"/>
      <c r="G17" s="33" t="s">
        <v>188</v>
      </c>
      <c r="H17" s="119" t="s">
        <v>189</v>
      </c>
      <c r="I17" s="33"/>
      <c r="J17" s="27" t="s">
        <v>190</v>
      </c>
      <c r="K17" s="20"/>
      <c r="L17" s="21" t="s">
        <v>191</v>
      </c>
      <c r="M17" s="22" t="s">
        <v>192</v>
      </c>
      <c r="N17" s="23" t="s">
        <v>193</v>
      </c>
      <c r="O17" s="154">
        <v>0.03</v>
      </c>
    </row>
    <row r="18" spans="2:15" ht="367.5" customHeight="1">
      <c r="C18" s="25"/>
      <c r="D18" s="153"/>
      <c r="E18" s="198"/>
      <c r="F18" s="1"/>
      <c r="G18" s="33" t="s">
        <v>194</v>
      </c>
      <c r="H18" s="119" t="s">
        <v>189</v>
      </c>
      <c r="I18" s="33" t="s">
        <v>195</v>
      </c>
      <c r="J18" s="27" t="s">
        <v>196</v>
      </c>
      <c r="K18" s="20" t="s">
        <v>197</v>
      </c>
      <c r="L18" s="21"/>
      <c r="M18" s="22" t="s">
        <v>198</v>
      </c>
      <c r="N18" s="23" t="s">
        <v>199</v>
      </c>
      <c r="O18" s="154">
        <v>0.02</v>
      </c>
    </row>
    <row r="19" spans="2:15" ht="57" customHeight="1">
      <c r="C19" s="25"/>
      <c r="D19" s="153"/>
      <c r="E19" s="198"/>
      <c r="F19" s="1"/>
      <c r="G19" s="33" t="s">
        <v>200</v>
      </c>
      <c r="H19" s="33" t="s">
        <v>14</v>
      </c>
      <c r="I19" s="33" t="s">
        <v>201</v>
      </c>
      <c r="J19" s="27" t="s">
        <v>202</v>
      </c>
      <c r="K19" s="20" t="s">
        <v>203</v>
      </c>
      <c r="L19" s="21"/>
      <c r="M19" s="22" t="s">
        <v>204</v>
      </c>
      <c r="N19" s="23" t="s">
        <v>205</v>
      </c>
      <c r="O19" s="154">
        <v>0.02</v>
      </c>
    </row>
    <row r="20" spans="2:15" ht="243" customHeight="1">
      <c r="C20" s="25"/>
      <c r="D20" s="153"/>
      <c r="E20" s="198"/>
      <c r="F20" s="1"/>
      <c r="G20" s="33" t="s">
        <v>206</v>
      </c>
      <c r="H20" s="33" t="s">
        <v>14</v>
      </c>
      <c r="I20" s="33"/>
      <c r="J20" s="27" t="s">
        <v>190</v>
      </c>
      <c r="K20" s="20"/>
      <c r="L20" s="21" t="s">
        <v>207</v>
      </c>
      <c r="M20" s="22" t="s">
        <v>208</v>
      </c>
      <c r="N20" s="23" t="s">
        <v>209</v>
      </c>
      <c r="O20" s="154">
        <v>0.03</v>
      </c>
    </row>
    <row r="21" spans="2:15" ht="367.5" customHeight="1">
      <c r="C21" s="25"/>
      <c r="D21" s="153"/>
      <c r="E21" s="198"/>
      <c r="F21" s="1"/>
      <c r="G21" s="33" t="s">
        <v>194</v>
      </c>
      <c r="H21" s="33" t="s">
        <v>189</v>
      </c>
      <c r="I21" s="33" t="s">
        <v>210</v>
      </c>
      <c r="J21" s="27" t="s">
        <v>196</v>
      </c>
      <c r="K21" s="20" t="s">
        <v>197</v>
      </c>
      <c r="L21" s="21"/>
      <c r="M21" s="22" t="s">
        <v>198</v>
      </c>
      <c r="N21" s="23" t="s">
        <v>199</v>
      </c>
      <c r="O21" s="154">
        <v>0.02</v>
      </c>
    </row>
    <row r="22" spans="2:15" ht="57" customHeight="1">
      <c r="C22" s="25"/>
      <c r="D22" s="153"/>
      <c r="E22" s="198"/>
      <c r="F22" s="1"/>
      <c r="G22" s="33" t="s">
        <v>211</v>
      </c>
      <c r="H22" s="33" t="s">
        <v>14</v>
      </c>
      <c r="I22" s="33" t="s">
        <v>201</v>
      </c>
      <c r="J22" s="27" t="s">
        <v>202</v>
      </c>
      <c r="K22" s="20" t="s">
        <v>203</v>
      </c>
      <c r="L22" s="21"/>
      <c r="M22" s="22" t="s">
        <v>204</v>
      </c>
      <c r="N22" s="23" t="s">
        <v>205</v>
      </c>
      <c r="O22" s="154">
        <v>0.02</v>
      </c>
    </row>
    <row r="23" spans="2:15" ht="146.44999999999999" customHeight="1">
      <c r="C23" s="25"/>
      <c r="D23" s="153"/>
      <c r="E23" s="198"/>
      <c r="F23" s="1"/>
      <c r="G23" s="33" t="s">
        <v>212</v>
      </c>
      <c r="H23" s="33" t="s">
        <v>42</v>
      </c>
      <c r="I23" s="33" t="s">
        <v>213</v>
      </c>
      <c r="J23" s="199" t="s">
        <v>214</v>
      </c>
      <c r="K23" s="200"/>
      <c r="L23" s="200"/>
      <c r="M23" s="200"/>
      <c r="N23" s="201"/>
      <c r="O23" s="154"/>
    </row>
    <row r="24" spans="2:15" ht="178.5" customHeight="1">
      <c r="C24" s="25"/>
      <c r="D24" s="153"/>
      <c r="E24" s="198"/>
      <c r="F24" s="1"/>
      <c r="G24" s="33" t="s">
        <v>215</v>
      </c>
      <c r="H24" s="33"/>
      <c r="I24" s="33"/>
      <c r="J24" s="27" t="s">
        <v>216</v>
      </c>
      <c r="K24" s="20"/>
      <c r="L24" s="21"/>
      <c r="M24" s="22"/>
      <c r="N24" s="23" t="s">
        <v>217</v>
      </c>
      <c r="O24" s="154">
        <v>0.02</v>
      </c>
    </row>
    <row r="25" spans="2:15" ht="45" customHeight="1">
      <c r="C25" s="25"/>
      <c r="D25" s="153"/>
      <c r="E25" s="198"/>
      <c r="F25" s="114"/>
      <c r="G25" s="33"/>
      <c r="H25" s="26"/>
      <c r="I25" s="33"/>
      <c r="J25" s="194" t="s">
        <v>218</v>
      </c>
      <c r="K25" s="195"/>
      <c r="L25" s="195"/>
      <c r="M25" s="195"/>
      <c r="N25" s="196"/>
      <c r="O25" s="154"/>
    </row>
    <row r="26" spans="2:15" ht="78" customHeight="1">
      <c r="C26" s="25"/>
      <c r="D26" s="153"/>
      <c r="E26" s="145"/>
      <c r="F26" s="1"/>
      <c r="G26" s="181" t="s">
        <v>219</v>
      </c>
      <c r="H26" s="177" t="s">
        <v>42</v>
      </c>
      <c r="I26" s="33" t="s">
        <v>162</v>
      </c>
      <c r="J26" s="99" t="s">
        <v>163</v>
      </c>
      <c r="K26" s="74" t="s">
        <v>164</v>
      </c>
      <c r="L26" s="75"/>
      <c r="M26" s="76" t="s">
        <v>165</v>
      </c>
      <c r="N26" s="77" t="s">
        <v>166</v>
      </c>
      <c r="O26" s="154">
        <v>0.01</v>
      </c>
    </row>
    <row r="27" spans="2:15" s="118" customFormat="1" ht="83.45" customHeight="1">
      <c r="B27"/>
      <c r="C27" s="25"/>
      <c r="D27" s="153"/>
      <c r="E27" s="145"/>
      <c r="F27" s="1"/>
      <c r="G27" s="175"/>
      <c r="H27" s="178"/>
      <c r="I27" s="33" t="s">
        <v>167</v>
      </c>
      <c r="J27" s="99" t="s">
        <v>163</v>
      </c>
      <c r="K27" s="74" t="s">
        <v>164</v>
      </c>
      <c r="L27" s="75"/>
      <c r="M27" s="76" t="s">
        <v>168</v>
      </c>
      <c r="N27" s="77" t="s">
        <v>166</v>
      </c>
      <c r="O27" s="154">
        <v>0.01</v>
      </c>
    </row>
    <row r="28" spans="2:15" s="118" customFormat="1" ht="162" customHeight="1">
      <c r="B28"/>
      <c r="C28" s="25"/>
      <c r="D28" s="153"/>
      <c r="E28" s="145"/>
      <c r="F28" s="1"/>
      <c r="G28" s="176"/>
      <c r="H28" s="179"/>
      <c r="I28" s="33"/>
      <c r="J28" s="199" t="s">
        <v>220</v>
      </c>
      <c r="K28" s="200"/>
      <c r="L28" s="200"/>
      <c r="M28" s="200"/>
      <c r="N28" s="201"/>
      <c r="O28" s="154"/>
    </row>
    <row r="29" spans="2:15" ht="15.6">
      <c r="O29" s="154">
        <f>SUM(O4:O28)</f>
        <v>1.0000000000000002</v>
      </c>
    </row>
  </sheetData>
  <mergeCells count="7">
    <mergeCell ref="E13:E14"/>
    <mergeCell ref="E15:E25"/>
    <mergeCell ref="G26:G28"/>
    <mergeCell ref="H26:H28"/>
    <mergeCell ref="J25:N25"/>
    <mergeCell ref="J23:N23"/>
    <mergeCell ref="J28:N28"/>
  </mergeCells>
  <dataValidations count="2">
    <dataValidation type="list" allowBlank="1" showInputMessage="1" showErrorMessage="1" sqref="F11:F12 F15:F28 F4:F8" xr:uid="{CA2FAE69-9D7C-4968-A095-8FBDA90A46F4}">
      <formula1>"Yes , No"</formula1>
    </dataValidation>
    <dataValidation type="list" allowBlank="1" showInputMessage="1" showErrorMessage="1" sqref="F9:F10" xr:uid="{30D5570A-00F1-4C48-AD33-EDB710C4E852}">
      <formula1>"PV , CSP , Floatting PV"</formula1>
    </dataValidation>
  </dataValidations>
  <hyperlinks>
    <hyperlink ref="H23" r:id="rId1" xr:uid="{7D0B436A-2F55-45E4-9D7E-0844D2F7F1C6}"/>
    <hyperlink ref="H26" r:id="rId2" xr:uid="{0F169E37-0EE4-4846-89AD-517827C504F9}"/>
    <hyperlink ref="H18" r:id="rId3" xr:uid="{0D1C6EC4-C957-4052-A958-44E9901796D3}"/>
    <hyperlink ref="H17" r:id="rId4" xr:uid="{9D8EDB60-E3E3-4391-B604-115E2010E31A}"/>
    <hyperlink ref="H21" r:id="rId5" xr:uid="{6FF4216C-C50D-4AB7-9214-80843AAF6532}"/>
    <hyperlink ref="H10" r:id="rId6" display="https://ofb.hal.science/hal-05426491v1/file/Vivier_et_al._Note_Elements_Cadrage_RE_RRN_vf.pdf" xr:uid="{742B7A48-644E-45C1-8A82-92232585B70C}"/>
  </hyperlinks>
  <pageMargins left="0.7" right="0.7" top="0.75" bottom="0.75" header="0.3" footer="0.3"/>
  <pageSetup paperSize="9" scale="10"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8DCE4-3847-4396-B9AB-AA90EA922072}">
  <sheetPr>
    <tabColor theme="6"/>
  </sheetPr>
  <dimension ref="B1:Q26"/>
  <sheetViews>
    <sheetView showGridLines="0" view="pageBreakPreview" zoomScale="130" zoomScaleNormal="14" zoomScaleSheetLayoutView="130" workbookViewId="0">
      <selection activeCell="P3" sqref="P3"/>
    </sheetView>
  </sheetViews>
  <sheetFormatPr defaultColWidth="11" defaultRowHeight="14.1"/>
  <cols>
    <col min="2" max="2" width="23.125" customWidth="1"/>
    <col min="3" max="4" width="27.75" customWidth="1"/>
    <col min="5" max="5" width="27.75" style="11" customWidth="1"/>
    <col min="6" max="6" width="13.75" customWidth="1"/>
    <col min="7" max="7" width="23.25" hidden="1" customWidth="1"/>
    <col min="8" max="8" width="47.125" customWidth="1"/>
    <col min="9" max="9" width="28.875" style="1" customWidth="1"/>
    <col min="10" max="10" width="39.625" style="10" customWidth="1"/>
    <col min="11" max="11" width="69.625" customWidth="1"/>
    <col min="12" max="12" width="69.25" customWidth="1"/>
    <col min="13" max="17" width="68.625" customWidth="1"/>
    <col min="18" max="18" width="22.375" customWidth="1"/>
    <col min="19" max="19" width="36.875" customWidth="1"/>
    <col min="20" max="21" width="22.375" customWidth="1"/>
  </cols>
  <sheetData>
    <row r="1" spans="2:17" s="1" customFormat="1" ht="30.6" customHeight="1">
      <c r="B1" s="13"/>
      <c r="C1" s="13"/>
      <c r="D1" s="13"/>
      <c r="E1" s="11"/>
      <c r="F1"/>
      <c r="G1"/>
      <c r="H1" s="13"/>
      <c r="J1" s="10"/>
      <c r="K1"/>
      <c r="L1"/>
      <c r="M1"/>
      <c r="N1"/>
      <c r="O1"/>
      <c r="P1"/>
    </row>
    <row r="2" spans="2:17" ht="27.6" customHeight="1">
      <c r="F2" s="203" t="s">
        <v>0</v>
      </c>
      <c r="G2" s="7"/>
      <c r="H2" s="181" t="s">
        <v>2</v>
      </c>
      <c r="I2" s="181" t="s">
        <v>3</v>
      </c>
      <c r="J2" s="181" t="s">
        <v>171</v>
      </c>
      <c r="K2" s="39" t="s">
        <v>5</v>
      </c>
      <c r="L2" s="14" t="s">
        <v>6</v>
      </c>
      <c r="M2" s="15" t="s">
        <v>7</v>
      </c>
      <c r="N2" s="16" t="s">
        <v>8</v>
      </c>
      <c r="O2" s="17" t="s">
        <v>9</v>
      </c>
      <c r="P2" s="170" t="s">
        <v>10</v>
      </c>
    </row>
    <row r="3" spans="2:17" s="12" customFormat="1" ht="27" customHeight="1">
      <c r="E3" s="1"/>
      <c r="F3" s="203"/>
      <c r="G3" s="7"/>
      <c r="H3" s="176"/>
      <c r="I3" s="176"/>
      <c r="J3" s="176"/>
      <c r="K3" s="27">
        <v>0</v>
      </c>
      <c r="L3" s="20">
        <v>0.25</v>
      </c>
      <c r="M3" s="21">
        <v>0.5</v>
      </c>
      <c r="N3" s="22">
        <v>0.75</v>
      </c>
      <c r="O3" s="23">
        <v>1</v>
      </c>
      <c r="P3" s="117"/>
    </row>
    <row r="4" spans="2:17" ht="182.1" customHeight="1">
      <c r="C4" s="25"/>
      <c r="D4" s="95"/>
      <c r="E4" s="113" t="s">
        <v>221</v>
      </c>
      <c r="F4" s="158"/>
      <c r="G4" s="111"/>
      <c r="H4" s="159" t="s">
        <v>222</v>
      </c>
      <c r="I4" s="159" t="s">
        <v>223</v>
      </c>
      <c r="J4" s="138" t="s">
        <v>224</v>
      </c>
      <c r="K4" s="29" t="s">
        <v>16</v>
      </c>
      <c r="L4" s="20" t="s">
        <v>17</v>
      </c>
      <c r="M4" s="21" t="s">
        <v>18</v>
      </c>
      <c r="N4" s="22" t="s">
        <v>174</v>
      </c>
      <c r="O4" s="23" t="s">
        <v>20</v>
      </c>
      <c r="P4" s="154">
        <v>0.4</v>
      </c>
    </row>
    <row r="5" spans="2:17" ht="274.5" customHeight="1">
      <c r="C5" s="25"/>
      <c r="D5" s="95"/>
      <c r="E5" s="113"/>
      <c r="F5" s="157"/>
      <c r="G5" s="110"/>
      <c r="H5" s="26" t="s">
        <v>225</v>
      </c>
      <c r="I5" s="28" t="s">
        <v>27</v>
      </c>
      <c r="J5" s="26" t="s">
        <v>226</v>
      </c>
      <c r="K5" s="2" t="s">
        <v>227</v>
      </c>
      <c r="L5" s="3" t="s">
        <v>228</v>
      </c>
      <c r="M5" s="4" t="s">
        <v>229</v>
      </c>
      <c r="N5" s="5" t="s">
        <v>230</v>
      </c>
      <c r="O5" s="6" t="s">
        <v>231</v>
      </c>
      <c r="P5" s="117">
        <v>0.1</v>
      </c>
    </row>
    <row r="6" spans="2:17" ht="41.1" customHeight="1">
      <c r="C6" s="25"/>
      <c r="D6" s="95"/>
      <c r="E6" s="31" t="s">
        <v>95</v>
      </c>
      <c r="F6" s="1"/>
      <c r="G6" s="1"/>
      <c r="H6" s="81"/>
      <c r="I6" s="82"/>
      <c r="J6" s="81"/>
      <c r="K6" s="100"/>
      <c r="L6" s="85"/>
      <c r="M6" s="86"/>
      <c r="N6" s="87"/>
      <c r="O6" s="88"/>
      <c r="P6" s="117"/>
    </row>
    <row r="7" spans="2:17" s="12" customFormat="1" ht="123" customHeight="1">
      <c r="C7" s="25"/>
      <c r="D7" s="95"/>
      <c r="E7" s="202" t="s">
        <v>101</v>
      </c>
      <c r="F7" s="33"/>
      <c r="G7" s="1"/>
      <c r="H7" s="33" t="s">
        <v>232</v>
      </c>
      <c r="I7" s="26" t="s">
        <v>136</v>
      </c>
      <c r="J7" s="26"/>
      <c r="K7" s="2" t="s">
        <v>233</v>
      </c>
      <c r="L7" s="3"/>
      <c r="M7" s="4" t="s">
        <v>234</v>
      </c>
      <c r="N7" s="5"/>
      <c r="O7" s="8" t="s">
        <v>235</v>
      </c>
      <c r="P7" s="117">
        <v>0.15</v>
      </c>
    </row>
    <row r="8" spans="2:17" s="12" customFormat="1" ht="123" customHeight="1">
      <c r="C8" s="25"/>
      <c r="D8" s="95"/>
      <c r="E8" s="202"/>
      <c r="F8" s="33"/>
      <c r="G8" s="1"/>
      <c r="H8" s="33" t="s">
        <v>236</v>
      </c>
      <c r="I8" s="26" t="s">
        <v>136</v>
      </c>
      <c r="J8" s="26"/>
      <c r="K8" s="2" t="s">
        <v>237</v>
      </c>
      <c r="L8" s="3"/>
      <c r="M8" s="4" t="s">
        <v>238</v>
      </c>
      <c r="N8" s="5"/>
      <c r="O8" s="6" t="s">
        <v>239</v>
      </c>
      <c r="P8" s="117">
        <v>0.1</v>
      </c>
    </row>
    <row r="9" spans="2:17" ht="189" customHeight="1">
      <c r="C9" s="25"/>
      <c r="D9" s="95"/>
      <c r="E9" s="108" t="s">
        <v>240</v>
      </c>
      <c r="F9" s="33"/>
      <c r="G9" s="11"/>
      <c r="H9" s="26" t="s">
        <v>112</v>
      </c>
      <c r="I9" s="26" t="s">
        <v>136</v>
      </c>
      <c r="J9" s="35"/>
      <c r="K9" s="160" t="s">
        <v>186</v>
      </c>
      <c r="L9" s="161"/>
      <c r="M9" s="162"/>
      <c r="N9" s="163"/>
      <c r="O9" s="164" t="s">
        <v>187</v>
      </c>
      <c r="P9" s="117">
        <v>0.04</v>
      </c>
    </row>
    <row r="10" spans="2:17" ht="53.1" customHeight="1">
      <c r="C10" s="25"/>
      <c r="D10" s="95"/>
      <c r="E10" s="108"/>
      <c r="F10" s="33"/>
      <c r="H10" s="26" t="s">
        <v>117</v>
      </c>
      <c r="I10" s="26" t="s">
        <v>136</v>
      </c>
      <c r="J10" s="35"/>
      <c r="K10" s="165" t="s">
        <v>118</v>
      </c>
      <c r="L10" s="167"/>
      <c r="M10" s="168"/>
      <c r="N10" s="169"/>
      <c r="O10" s="166" t="s">
        <v>119</v>
      </c>
      <c r="P10" s="117">
        <v>0.01</v>
      </c>
    </row>
    <row r="13" spans="2:17" ht="158.44999999999999" customHeight="1">
      <c r="C13" s="25"/>
      <c r="D13" s="153"/>
      <c r="E13" s="156"/>
      <c r="F13" s="33"/>
      <c r="G13" s="112"/>
      <c r="H13" s="33" t="s">
        <v>241</v>
      </c>
      <c r="I13" s="26" t="s">
        <v>136</v>
      </c>
      <c r="J13" s="33"/>
      <c r="K13" s="2" t="s">
        <v>242</v>
      </c>
      <c r="L13" s="3" t="s">
        <v>243</v>
      </c>
      <c r="M13" s="4" t="s">
        <v>244</v>
      </c>
      <c r="N13" s="5" t="s">
        <v>245</v>
      </c>
      <c r="O13" s="6" t="s">
        <v>246</v>
      </c>
      <c r="P13" s="117">
        <v>0.02</v>
      </c>
      <c r="Q13" s="155">
        <f>SUM(P13:P24)</f>
        <v>0.2</v>
      </c>
    </row>
    <row r="14" spans="2:17" ht="324.95" customHeight="1">
      <c r="C14" s="25"/>
      <c r="D14" s="153"/>
      <c r="E14" s="156"/>
      <c r="F14" s="33"/>
      <c r="G14" s="112"/>
      <c r="H14" s="33" t="s">
        <v>188</v>
      </c>
      <c r="I14" s="119" t="s">
        <v>189</v>
      </c>
      <c r="J14" s="33"/>
      <c r="K14" s="27" t="s">
        <v>190</v>
      </c>
      <c r="L14" s="20"/>
      <c r="M14" s="21" t="s">
        <v>191</v>
      </c>
      <c r="N14" s="22" t="s">
        <v>192</v>
      </c>
      <c r="O14" s="23" t="s">
        <v>193</v>
      </c>
      <c r="P14" s="154">
        <v>0.03</v>
      </c>
    </row>
    <row r="15" spans="2:17" ht="158.44999999999999" customHeight="1">
      <c r="C15" s="25"/>
      <c r="D15" s="153"/>
      <c r="E15" s="156"/>
      <c r="F15" s="33"/>
      <c r="G15" s="112"/>
      <c r="H15" s="33" t="s">
        <v>194</v>
      </c>
      <c r="I15" s="119" t="s">
        <v>189</v>
      </c>
      <c r="J15" s="33" t="s">
        <v>195</v>
      </c>
      <c r="K15" s="27" t="s">
        <v>196</v>
      </c>
      <c r="L15" s="20" t="s">
        <v>197</v>
      </c>
      <c r="M15" s="21"/>
      <c r="N15" s="22" t="s">
        <v>198</v>
      </c>
      <c r="O15" s="23" t="s">
        <v>199</v>
      </c>
      <c r="P15" s="154">
        <v>0.02</v>
      </c>
    </row>
    <row r="16" spans="2:17" ht="177" customHeight="1">
      <c r="C16" s="25"/>
      <c r="D16" s="153"/>
      <c r="E16" s="156"/>
      <c r="F16" s="33"/>
      <c r="G16" s="112"/>
      <c r="H16" s="33" t="s">
        <v>200</v>
      </c>
      <c r="I16" s="33" t="s">
        <v>14</v>
      </c>
      <c r="J16" s="33" t="s">
        <v>201</v>
      </c>
      <c r="K16" s="27" t="s">
        <v>202</v>
      </c>
      <c r="L16" s="20" t="s">
        <v>203</v>
      </c>
      <c r="M16" s="21"/>
      <c r="N16" s="22" t="s">
        <v>204</v>
      </c>
      <c r="O16" s="23" t="s">
        <v>205</v>
      </c>
      <c r="P16" s="154">
        <v>0.02</v>
      </c>
    </row>
    <row r="17" spans="3:16" ht="111.6" customHeight="1">
      <c r="C17" s="25"/>
      <c r="D17" s="153"/>
      <c r="E17" s="156"/>
      <c r="F17" s="33"/>
      <c r="G17" s="112"/>
      <c r="H17" s="33" t="s">
        <v>206</v>
      </c>
      <c r="I17" s="33" t="s">
        <v>14</v>
      </c>
      <c r="J17" s="33"/>
      <c r="K17" s="27" t="s">
        <v>190</v>
      </c>
      <c r="L17" s="20"/>
      <c r="M17" s="21" t="s">
        <v>207</v>
      </c>
      <c r="N17" s="22" t="s">
        <v>208</v>
      </c>
      <c r="O17" s="23" t="s">
        <v>209</v>
      </c>
      <c r="P17" s="154">
        <v>0.03</v>
      </c>
    </row>
    <row r="18" spans="3:16" ht="150.6" customHeight="1">
      <c r="C18" s="25"/>
      <c r="D18" s="153"/>
      <c r="E18" s="156"/>
      <c r="F18" s="33"/>
      <c r="G18" s="110"/>
      <c r="H18" s="33" t="s">
        <v>194</v>
      </c>
      <c r="I18" s="33" t="s">
        <v>189</v>
      </c>
      <c r="J18" s="33" t="s">
        <v>210</v>
      </c>
      <c r="K18" s="27" t="s">
        <v>196</v>
      </c>
      <c r="L18" s="20" t="s">
        <v>197</v>
      </c>
      <c r="M18" s="21"/>
      <c r="N18" s="22" t="s">
        <v>198</v>
      </c>
      <c r="O18" s="23" t="s">
        <v>199</v>
      </c>
      <c r="P18" s="154">
        <v>0.02</v>
      </c>
    </row>
    <row r="19" spans="3:16" ht="145.5" customHeight="1">
      <c r="C19" s="25"/>
      <c r="D19" s="153"/>
      <c r="E19" s="156"/>
      <c r="F19" s="33"/>
      <c r="G19" s="110"/>
      <c r="H19" s="33" t="s">
        <v>211</v>
      </c>
      <c r="I19" s="33" t="s">
        <v>14</v>
      </c>
      <c r="J19" s="33" t="s">
        <v>201</v>
      </c>
      <c r="K19" s="27" t="s">
        <v>202</v>
      </c>
      <c r="L19" s="20" t="s">
        <v>203</v>
      </c>
      <c r="M19" s="21"/>
      <c r="N19" s="22" t="s">
        <v>204</v>
      </c>
      <c r="O19" s="23" t="s">
        <v>205</v>
      </c>
      <c r="P19" s="154">
        <v>0.02</v>
      </c>
    </row>
    <row r="20" spans="3:16" ht="114" customHeight="1">
      <c r="C20" s="25"/>
      <c r="D20" s="153"/>
      <c r="E20" s="156"/>
      <c r="F20" s="33"/>
      <c r="G20" s="110"/>
      <c r="H20" s="33" t="s">
        <v>247</v>
      </c>
      <c r="I20" s="33" t="s">
        <v>42</v>
      </c>
      <c r="J20" s="33" t="s">
        <v>213</v>
      </c>
      <c r="K20" s="199" t="s">
        <v>214</v>
      </c>
      <c r="L20" s="200"/>
      <c r="M20" s="200"/>
      <c r="N20" s="200"/>
      <c r="O20" s="201"/>
      <c r="P20" s="154"/>
    </row>
    <row r="21" spans="3:16" ht="149.1" customHeight="1">
      <c r="C21" s="25"/>
      <c r="D21" s="153"/>
      <c r="E21" s="156"/>
      <c r="F21" s="33"/>
      <c r="G21" s="112"/>
      <c r="H21" s="33" t="s">
        <v>215</v>
      </c>
      <c r="I21" s="33"/>
      <c r="J21" s="33"/>
      <c r="K21" s="27" t="s">
        <v>216</v>
      </c>
      <c r="L21" s="20"/>
      <c r="M21" s="21"/>
      <c r="N21" s="22"/>
      <c r="O21" s="23" t="s">
        <v>217</v>
      </c>
      <c r="P21" s="154">
        <v>0.02</v>
      </c>
    </row>
    <row r="22" spans="3:16" ht="57" customHeight="1">
      <c r="C22" s="25"/>
      <c r="D22" s="153"/>
      <c r="E22" s="156"/>
      <c r="F22" s="33"/>
      <c r="G22" s="1"/>
      <c r="H22" s="181" t="s">
        <v>219</v>
      </c>
      <c r="I22" s="177" t="s">
        <v>42</v>
      </c>
      <c r="J22" s="33" t="s">
        <v>162</v>
      </c>
      <c r="K22" s="99" t="s">
        <v>163</v>
      </c>
      <c r="L22" s="74" t="s">
        <v>164</v>
      </c>
      <c r="M22" s="75"/>
      <c r="N22" s="76" t="s">
        <v>165</v>
      </c>
      <c r="O22" s="77" t="s">
        <v>166</v>
      </c>
      <c r="P22" s="154">
        <v>0.01</v>
      </c>
    </row>
    <row r="23" spans="3:16" ht="75" customHeight="1">
      <c r="C23" s="25"/>
      <c r="D23" s="153"/>
      <c r="E23" s="156"/>
      <c r="F23" s="33"/>
      <c r="G23" s="1"/>
      <c r="H23" s="175"/>
      <c r="I23" s="178"/>
      <c r="J23" s="33" t="s">
        <v>167</v>
      </c>
      <c r="K23" s="99" t="s">
        <v>163</v>
      </c>
      <c r="L23" s="74" t="s">
        <v>164</v>
      </c>
      <c r="M23" s="75"/>
      <c r="N23" s="76" t="s">
        <v>168</v>
      </c>
      <c r="O23" s="77" t="s">
        <v>166</v>
      </c>
      <c r="P23" s="154">
        <v>0.01</v>
      </c>
    </row>
    <row r="24" spans="3:16" ht="107.1" customHeight="1">
      <c r="C24" s="25"/>
      <c r="D24" s="153"/>
      <c r="E24" s="156"/>
      <c r="F24" s="33"/>
      <c r="G24" s="1"/>
      <c r="H24" s="176"/>
      <c r="I24" s="179"/>
      <c r="J24" s="33"/>
      <c r="K24" s="199" t="s">
        <v>220</v>
      </c>
      <c r="L24" s="200"/>
      <c r="M24" s="200"/>
      <c r="N24" s="200"/>
      <c r="O24" s="201"/>
      <c r="P24" s="117"/>
    </row>
    <row r="25" spans="3:16" ht="15.6">
      <c r="E25"/>
      <c r="P25" s="117">
        <f>SUM(P4:P24)</f>
        <v>1.0000000000000002</v>
      </c>
    </row>
    <row r="26" spans="3:16">
      <c r="E26" s="156"/>
    </row>
  </sheetData>
  <mergeCells count="9">
    <mergeCell ref="F2:F3"/>
    <mergeCell ref="H2:H3"/>
    <mergeCell ref="I2:I3"/>
    <mergeCell ref="J2:J3"/>
    <mergeCell ref="K24:O24"/>
    <mergeCell ref="H22:H24"/>
    <mergeCell ref="I22:I24"/>
    <mergeCell ref="K20:O20"/>
    <mergeCell ref="E7:E8"/>
  </mergeCells>
  <dataValidations count="1">
    <dataValidation type="list" allowBlank="1" showInputMessage="1" showErrorMessage="1" sqref="F4:F8 F13:F24" xr:uid="{C7E25ED4-31E4-4F7C-BAD2-A87E905B5235}">
      <formula1>"Yes , No"</formula1>
    </dataValidation>
  </dataValidations>
  <hyperlinks>
    <hyperlink ref="I22" r:id="rId1" xr:uid="{AA657DE3-9D2D-429F-92C3-85C9A1A63E52}"/>
    <hyperlink ref="I20" r:id="rId2" xr:uid="{DCB93EFF-F728-459E-942F-339451EB6BE1}"/>
    <hyperlink ref="I15" r:id="rId3" xr:uid="{C71DD8BA-1ABB-4B19-BD93-90566D10C835}"/>
    <hyperlink ref="I14" r:id="rId4" xr:uid="{BBA2FDE3-D276-480F-BE55-340140E0369C}"/>
    <hyperlink ref="I18" r:id="rId5" xr:uid="{46F8FC12-2B7A-4E56-A498-FEA1448A9C19}"/>
  </hyperlinks>
  <pageMargins left="0.7" right="0.7" top="0.75" bottom="0.75" header="0.3" footer="0.3"/>
  <pageSetup paperSize="9" scale="10"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283D4-E4CD-4257-AC44-C09BD6678DCC}">
  <sheetPr>
    <tabColor theme="6"/>
  </sheetPr>
  <dimension ref="B2:AA50"/>
  <sheetViews>
    <sheetView showGridLines="0" view="pageBreakPreview" topLeftCell="C33" zoomScale="74" zoomScaleNormal="14" zoomScaleSheetLayoutView="55" workbookViewId="0">
      <selection activeCell="H42" sqref="H42"/>
    </sheetView>
  </sheetViews>
  <sheetFormatPr defaultColWidth="11" defaultRowHeight="14.1"/>
  <cols>
    <col min="2" max="2" width="15.875" customWidth="1"/>
    <col min="3" max="4" width="27.75" customWidth="1"/>
    <col min="5" max="5" width="27.75" style="11" customWidth="1"/>
    <col min="6" max="6" width="13.75" customWidth="1"/>
    <col min="7" max="7" width="47.125" customWidth="1"/>
    <col min="8" max="8" width="25.75" style="1" customWidth="1"/>
    <col min="9" max="9" width="28.875" style="1" customWidth="1"/>
    <col min="10" max="10" width="39.625" style="10" customWidth="1"/>
    <col min="11" max="11" width="17.375" style="10" hidden="1" customWidth="1"/>
    <col min="12" max="12" width="17.125" style="10" hidden="1" customWidth="1"/>
    <col min="13" max="13" width="17.375" style="10" hidden="1" customWidth="1"/>
    <col min="14" max="16" width="17.125" style="10" hidden="1" customWidth="1"/>
    <col min="17" max="19" width="16.25" style="10" hidden="1" customWidth="1"/>
    <col min="20" max="20" width="69.625" customWidth="1"/>
    <col min="21" max="21" width="69.25" customWidth="1"/>
    <col min="22" max="24" width="68.625" customWidth="1"/>
    <col min="25" max="25" width="8.375" hidden="1" customWidth="1"/>
    <col min="26" max="26" width="40.875" customWidth="1"/>
    <col min="27" max="28" width="68.625" customWidth="1"/>
    <col min="29" max="29" width="22.375" customWidth="1"/>
    <col min="30" max="30" width="36.875" customWidth="1"/>
    <col min="31" max="32" width="22.375" customWidth="1"/>
  </cols>
  <sheetData>
    <row r="2" spans="2:10" ht="14.45" thickBot="1"/>
    <row r="3" spans="2:10" ht="33.6" thickBot="1">
      <c r="B3" s="58"/>
      <c r="C3" s="58"/>
      <c r="D3" s="59" t="s">
        <v>248</v>
      </c>
      <c r="E3" s="59" t="s">
        <v>249</v>
      </c>
      <c r="G3" s="40" t="s">
        <v>250</v>
      </c>
      <c r="H3" s="41"/>
      <c r="I3" s="41"/>
      <c r="J3" s="41"/>
    </row>
    <row r="4" spans="2:10" ht="108.95" thickBot="1">
      <c r="B4" s="60" t="s">
        <v>251</v>
      </c>
      <c r="C4" s="61" t="str">
        <f>IF(ISBLANK('[2]1. Etat initial'!F142),"",'[2]1. Etat initial'!F142&amp;" espèces impactées sur"&amp;'[2]1. Etat initial'!E142&amp;" espèces présentes")</f>
        <v>Habitats humides espèces impactées surX04 - Complexes de tourbières hautes espèces présentes</v>
      </c>
      <c r="D4" s="62" t="str">
        <f>IF(ISBLANK('[2]1. Etat initial'!G142),"",'[2]1. Etat initial'!G142)</f>
        <v/>
      </c>
      <c r="E4" s="63" t="s">
        <v>252</v>
      </c>
      <c r="G4" s="42"/>
      <c r="H4" s="42"/>
      <c r="I4" s="43"/>
      <c r="J4" s="44"/>
    </row>
    <row r="5" spans="2:10" ht="18.600000000000001" thickBot="1">
      <c r="B5" s="48"/>
      <c r="C5" s="48"/>
      <c r="D5" s="48"/>
      <c r="E5" s="48"/>
      <c r="G5" s="45" t="s">
        <v>253</v>
      </c>
      <c r="H5" s="46" t="e">
        <f>IF('[2]Calcul - Carbone'!#REF!="PV",SUM('[2]2.PV Caractéristiques'!$G$48:$G$60),SUM('[2]2.Eolien Caractéristiques'!$G$47:$G$54))</f>
        <v>#REF!</v>
      </c>
      <c r="I5" s="47" t="s">
        <v>254</v>
      </c>
      <c r="J5" s="44"/>
    </row>
    <row r="6" spans="2:10" ht="18" thickBot="1">
      <c r="B6" s="48"/>
      <c r="C6" s="48"/>
      <c r="D6" s="59" t="s">
        <v>248</v>
      </c>
      <c r="E6" s="64" t="s">
        <v>249</v>
      </c>
      <c r="G6" s="42"/>
      <c r="H6" s="42"/>
      <c r="I6" s="43"/>
      <c r="J6" s="44"/>
    </row>
    <row r="7" spans="2:10" ht="124.5" thickBot="1">
      <c r="B7" s="60" t="s">
        <v>255</v>
      </c>
      <c r="C7" s="62" t="str">
        <f>IF(ISBLANK('[2]1. Etat initial'!F137),"",'[2]1. Etat initial'!F137&amp;" espèces impactées sur"&amp;'[2]1. Etat initial'!E137&amp;" espèces présentes")</f>
        <v>Zone bâtie et autre habitat artificiel espèces impactées surJ6 - Dépôts de déchets espèces présentes</v>
      </c>
      <c r="D7" s="62" t="str">
        <f>IF(ISBLANK('[2]1. Etat initial'!G137),"",'[2]1. Etat initial'!G137)</f>
        <v/>
      </c>
      <c r="E7" s="65" t="s">
        <v>256</v>
      </c>
      <c r="G7" s="48"/>
      <c r="H7" s="48"/>
      <c r="I7" s="48"/>
      <c r="J7" s="49" t="s">
        <v>249</v>
      </c>
    </row>
    <row r="8" spans="2:10" ht="31.5" thickBot="1">
      <c r="G8" s="50" t="s">
        <v>257</v>
      </c>
      <c r="H8" s="46" t="e" cm="1">
        <f t="array" ref="H8">IF('[2]Calcul - Carbone'!#REF!="PV",SUM('[2]2.PV Caractéristiques'!$G$48:$G$60*IF('[2]2.PV Caractéristiques'!$Q$48:$Q$60="sols artificiels imperméabilisés",1,0)),SUM('[2]2.Eolien Caractéristiques'!$G$47:$G$54*IF('[2]2.Eolien Caractéristiques'!$Q$47:$Q$54="sols artificiels imperméabilisés",1,0)))</f>
        <v>#REF!</v>
      </c>
      <c r="I8" s="47" t="s">
        <v>254</v>
      </c>
      <c r="J8" s="51" t="s">
        <v>258</v>
      </c>
    </row>
    <row r="9" spans="2:10" ht="18" thickBot="1">
      <c r="G9" s="42"/>
      <c r="H9" s="42"/>
      <c r="I9" s="43"/>
      <c r="J9" s="44"/>
    </row>
    <row r="10" spans="2:10" ht="18.600000000000001" thickBot="1">
      <c r="G10" s="48"/>
      <c r="H10" s="48"/>
      <c r="I10" s="48"/>
      <c r="J10" s="49" t="s">
        <v>249</v>
      </c>
    </row>
    <row r="11" spans="2:10" ht="31.5" thickBot="1">
      <c r="G11" s="50" t="s">
        <v>259</v>
      </c>
      <c r="H11" s="46" t="e" cm="1">
        <f t="array" ref="H11">H8+IF('[2]Calcul - Carbone'!#REF!="PV",SUM('[2]2.PV Caractéristiques'!$G$48:$G$60*IF('[2]2.PV Caractéristiques'!$Q$48:$Q$60="sols artificiels enherbés",1,0)),SUM('[2]2.Eolien Caractéristiques'!$G$47:$G$54*IF('[2]2.Eolien Caractéristiques'!$Q$47:$Q$54="sols artificiels enherbés",1,0)))</f>
        <v>#REF!</v>
      </c>
      <c r="I11" s="47" t="s">
        <v>254</v>
      </c>
      <c r="J11" s="51" t="s">
        <v>258</v>
      </c>
    </row>
    <row r="12" spans="2:10" ht="18" thickBot="1">
      <c r="G12" s="52"/>
      <c r="H12" s="53"/>
      <c r="I12" s="43"/>
      <c r="J12" s="44"/>
    </row>
    <row r="13" spans="2:10" ht="18.600000000000001" thickBot="1">
      <c r="G13" s="48"/>
      <c r="H13" s="54"/>
      <c r="I13" s="43"/>
      <c r="J13" s="49" t="s">
        <v>249</v>
      </c>
    </row>
    <row r="14" spans="2:10" ht="31.5" thickBot="1">
      <c r="G14" s="55" t="s">
        <v>260</v>
      </c>
      <c r="H14" s="56" t="e" cm="1">
        <f t="array" ref="H14">IF('[2]Calcul - Carbone'!#REF!="PV",
SUM((IF('[2]2.PV Caractéristiques'!#REF!="Emprises artificialisées",1,0)+IF('[2]2.PV Caractéristiques'!#REF!="Sol sous panneau",1,0)+IF('[2]2.PV Caractéristiques'!#REF!="Espaces entre les panneaux",1,0))*(IF('[2]2.PV Caractéristiques'!#REF!="zones humides",1,0)*'[2]2.PV Caractéristiques'!#REF!+IF('[2]2.PV Caractéristiques'!#REF!="zones humides",0,1)*'[2]2.PV Caractéristiques'!#REF!*'[2]2.PV Caractéristiques'!#REF!)),
SUM(((IF('[2]2.Eolien Caractéristiques'!#REF!="Emprises artificialisées",1,0)+IF('[2]2.Eolien Caractéristiques'!#REF!="Emprises des plateformes",1,0))*(IF('[2]2.Eolien Caractéristiques'!#REF!="zones humides",1,0)*'[2]2.Eolien Caractéristiques'!#REF!+IF('[2]2.Eolien Caractéristiques'!#REF!="zones humides",0,1)*'[2]2.Eolien Caractéristiques'!#REF!*'[2]2.Eolien Caractéristiques'!#REF!))))</f>
        <v>#REF!</v>
      </c>
      <c r="I14" s="57" t="s">
        <v>254</v>
      </c>
      <c r="J14" s="51" t="s">
        <v>258</v>
      </c>
    </row>
    <row r="16" spans="2:10" ht="57.95" customHeight="1">
      <c r="E16"/>
      <c r="G16" s="204" t="s">
        <v>261</v>
      </c>
      <c r="H16" s="204"/>
    </row>
    <row r="17" spans="2:27" s="1" customFormat="1" ht="30.6" customHeight="1">
      <c r="B17" s="13"/>
      <c r="C17" s="13"/>
      <c r="D17" s="13"/>
      <c r="E17" s="11"/>
      <c r="F17"/>
      <c r="G17" s="204"/>
      <c r="H17" s="204"/>
      <c r="J17" s="10"/>
      <c r="K17" s="10"/>
      <c r="L17" s="10"/>
      <c r="M17" s="10"/>
      <c r="N17" s="10"/>
      <c r="O17" s="10"/>
      <c r="P17" s="10"/>
      <c r="Q17" s="10"/>
      <c r="R17" s="10"/>
      <c r="S17" s="10"/>
      <c r="T17"/>
      <c r="U17"/>
      <c r="V17"/>
      <c r="W17"/>
      <c r="X17"/>
      <c r="Y17"/>
      <c r="Z17"/>
      <c r="AA17"/>
    </row>
    <row r="18" spans="2:27" ht="28.5" customHeight="1">
      <c r="F18" s="205" t="s">
        <v>0</v>
      </c>
      <c r="G18" s="206" t="s">
        <v>2</v>
      </c>
      <c r="H18" s="206" t="s">
        <v>262</v>
      </c>
      <c r="I18" s="206" t="s">
        <v>3</v>
      </c>
      <c r="J18" s="207" t="s">
        <v>171</v>
      </c>
      <c r="K18" s="33" t="s">
        <v>263</v>
      </c>
      <c r="L18" s="33"/>
      <c r="M18" s="33"/>
      <c r="N18" s="33" t="s">
        <v>264</v>
      </c>
      <c r="O18" s="33"/>
      <c r="P18" s="33"/>
      <c r="Q18" s="33" t="s">
        <v>265</v>
      </c>
      <c r="R18" s="33"/>
      <c r="S18" s="33"/>
      <c r="T18" s="39" t="s">
        <v>5</v>
      </c>
      <c r="U18" s="14" t="s">
        <v>6</v>
      </c>
      <c r="V18" s="15" t="s">
        <v>7</v>
      </c>
      <c r="W18" s="16" t="s">
        <v>8</v>
      </c>
      <c r="X18" s="17" t="s">
        <v>9</v>
      </c>
      <c r="Y18" s="9"/>
      <c r="Z18" s="18" t="s">
        <v>266</v>
      </c>
      <c r="AA18" s="19" t="s">
        <v>267</v>
      </c>
    </row>
    <row r="19" spans="2:27" s="12" customFormat="1" ht="40.5" customHeight="1">
      <c r="E19" s="1"/>
      <c r="F19" s="205"/>
      <c r="G19" s="206" t="s">
        <v>172</v>
      </c>
      <c r="H19" s="206"/>
      <c r="I19" s="206"/>
      <c r="J19" s="207"/>
      <c r="K19" s="26" t="s">
        <v>268</v>
      </c>
      <c r="L19" s="26" t="s">
        <v>269</v>
      </c>
      <c r="M19" s="26" t="s">
        <v>270</v>
      </c>
      <c r="N19" s="26" t="s">
        <v>268</v>
      </c>
      <c r="O19" s="26" t="s">
        <v>269</v>
      </c>
      <c r="P19" s="26" t="s">
        <v>270</v>
      </c>
      <c r="Q19" s="26" t="s">
        <v>268</v>
      </c>
      <c r="R19" s="26" t="s">
        <v>269</v>
      </c>
      <c r="S19" s="26" t="s">
        <v>270</v>
      </c>
      <c r="T19" s="27">
        <v>0</v>
      </c>
      <c r="U19" s="20">
        <v>0.25</v>
      </c>
      <c r="V19" s="21">
        <v>0.5</v>
      </c>
      <c r="W19" s="22">
        <v>0.75</v>
      </c>
      <c r="X19" s="23">
        <v>1</v>
      </c>
      <c r="Y19" s="32"/>
      <c r="Z19" s="38"/>
      <c r="AA19" s="208">
        <v>0.08</v>
      </c>
    </row>
    <row r="20" spans="2:27" ht="167.45" customHeight="1">
      <c r="C20" s="25"/>
      <c r="D20" s="209" t="s">
        <v>11</v>
      </c>
      <c r="E20" s="210" t="s">
        <v>25</v>
      </c>
      <c r="F20" s="211" t="s">
        <v>271</v>
      </c>
      <c r="G20" s="33" t="s">
        <v>272</v>
      </c>
      <c r="H20" s="33"/>
      <c r="I20" s="26" t="s">
        <v>27</v>
      </c>
      <c r="J20" s="33" t="s">
        <v>273</v>
      </c>
      <c r="K20" s="26"/>
      <c r="L20" s="26" t="s">
        <v>274</v>
      </c>
      <c r="M20" s="26"/>
      <c r="N20" s="26"/>
      <c r="O20" s="26" t="s">
        <v>275</v>
      </c>
      <c r="P20" s="26"/>
      <c r="Q20" s="26"/>
      <c r="R20" s="26" t="s">
        <v>275</v>
      </c>
      <c r="S20" s="26"/>
      <c r="T20" s="27" t="s">
        <v>276</v>
      </c>
      <c r="U20" s="20" t="s">
        <v>277</v>
      </c>
      <c r="V20" s="21"/>
      <c r="W20" s="22" t="s">
        <v>278</v>
      </c>
      <c r="X20" s="23" t="s">
        <v>279</v>
      </c>
      <c r="Y20" s="9"/>
      <c r="Z20" s="24"/>
      <c r="AA20" s="208"/>
    </row>
    <row r="21" spans="2:27" ht="167.45" customHeight="1">
      <c r="C21" s="25"/>
      <c r="D21" s="209"/>
      <c r="E21" s="210"/>
      <c r="F21" s="211"/>
      <c r="G21" s="33" t="s">
        <v>280</v>
      </c>
      <c r="H21" s="33"/>
      <c r="I21" s="80" t="s">
        <v>223</v>
      </c>
      <c r="J21" s="26" t="s">
        <v>281</v>
      </c>
      <c r="K21" s="26"/>
      <c r="L21" s="26"/>
      <c r="M21" s="26"/>
      <c r="N21" s="26"/>
      <c r="O21" s="26"/>
      <c r="P21" s="26"/>
      <c r="Q21" s="26"/>
      <c r="R21" s="26"/>
      <c r="S21" s="26"/>
      <c r="T21" s="27"/>
      <c r="U21" s="20"/>
      <c r="V21" s="21"/>
      <c r="W21" s="22"/>
      <c r="X21" s="23"/>
      <c r="Y21" s="9"/>
      <c r="Z21" s="24"/>
      <c r="AA21" s="208"/>
    </row>
    <row r="22" spans="2:27" ht="167.45" customHeight="1">
      <c r="C22" s="25"/>
      <c r="D22" s="209"/>
      <c r="E22" s="210"/>
      <c r="F22" s="211"/>
      <c r="G22" s="33" t="s">
        <v>282</v>
      </c>
      <c r="H22" s="33"/>
      <c r="I22" s="80"/>
      <c r="J22" s="26"/>
      <c r="K22" s="26"/>
      <c r="L22" s="26"/>
      <c r="M22" s="26"/>
      <c r="N22" s="26"/>
      <c r="O22" s="26"/>
      <c r="P22" s="26"/>
      <c r="Q22" s="26"/>
      <c r="R22" s="26"/>
      <c r="S22" s="26"/>
      <c r="T22" s="27"/>
      <c r="U22" s="20"/>
      <c r="V22" s="21"/>
      <c r="W22" s="22"/>
      <c r="X22" s="23"/>
      <c r="Y22" s="9"/>
      <c r="Z22" s="24"/>
      <c r="AA22" s="208"/>
    </row>
    <row r="23" spans="2:27" ht="167.45" customHeight="1">
      <c r="C23" s="25"/>
      <c r="D23" s="209"/>
      <c r="E23" s="210"/>
      <c r="F23" s="211"/>
      <c r="G23" s="33" t="s">
        <v>272</v>
      </c>
      <c r="H23" s="33"/>
      <c r="I23" s="80"/>
      <c r="J23" s="26"/>
      <c r="K23" s="26"/>
      <c r="L23" s="26"/>
      <c r="M23" s="26"/>
      <c r="N23" s="26"/>
      <c r="O23" s="26"/>
      <c r="P23" s="26"/>
      <c r="Q23" s="26"/>
      <c r="R23" s="26"/>
      <c r="S23" s="26"/>
      <c r="T23" s="27"/>
      <c r="U23" s="20"/>
      <c r="V23" s="21"/>
      <c r="W23" s="22"/>
      <c r="X23" s="23"/>
      <c r="Y23" s="9"/>
      <c r="Z23" s="24"/>
      <c r="AA23" s="208"/>
    </row>
    <row r="24" spans="2:27" ht="167.45" customHeight="1">
      <c r="C24" s="25"/>
      <c r="D24" s="209"/>
      <c r="E24" s="210"/>
      <c r="F24" s="211"/>
      <c r="G24" s="33" t="s">
        <v>283</v>
      </c>
      <c r="H24" s="33"/>
      <c r="I24" s="80"/>
      <c r="J24" s="26"/>
      <c r="K24" s="26"/>
      <c r="L24" s="26"/>
      <c r="M24" s="26"/>
      <c r="N24" s="26"/>
      <c r="O24" s="26"/>
      <c r="P24" s="26"/>
      <c r="Q24" s="26"/>
      <c r="R24" s="26"/>
      <c r="S24" s="26"/>
      <c r="T24" s="27"/>
      <c r="U24" s="20"/>
      <c r="V24" s="21"/>
      <c r="W24" s="22"/>
      <c r="X24" s="23"/>
      <c r="Y24" s="9"/>
      <c r="Z24" s="24"/>
      <c r="AA24" s="208"/>
    </row>
    <row r="25" spans="2:27" ht="167.45" customHeight="1">
      <c r="C25" s="25"/>
      <c r="D25" s="209"/>
      <c r="E25" s="210"/>
      <c r="F25" s="211"/>
      <c r="G25" s="33" t="s">
        <v>257</v>
      </c>
      <c r="H25" s="33"/>
      <c r="I25" s="26"/>
      <c r="J25" s="78" t="s">
        <v>284</v>
      </c>
      <c r="K25" s="26"/>
      <c r="L25" s="26"/>
      <c r="M25" s="26"/>
      <c r="N25" s="26"/>
      <c r="O25" s="26"/>
      <c r="P25" s="26"/>
      <c r="Q25" s="26"/>
      <c r="R25" s="26"/>
      <c r="S25" s="26"/>
      <c r="T25" s="27" t="s">
        <v>285</v>
      </c>
      <c r="U25" s="20" t="s">
        <v>286</v>
      </c>
      <c r="V25" s="21" t="s">
        <v>287</v>
      </c>
      <c r="W25" s="22" t="s">
        <v>288</v>
      </c>
      <c r="X25" s="23" t="s">
        <v>289</v>
      </c>
      <c r="Y25" s="9"/>
      <c r="Z25" s="24"/>
      <c r="AA25" s="208"/>
    </row>
    <row r="26" spans="2:27" ht="167.45" customHeight="1">
      <c r="C26" s="25"/>
      <c r="D26" s="209"/>
      <c r="E26" s="210"/>
      <c r="F26" s="211"/>
      <c r="G26" s="33" t="s">
        <v>257</v>
      </c>
      <c r="H26" s="33"/>
      <c r="I26" s="26" t="s">
        <v>254</v>
      </c>
      <c r="J26" s="33" t="s">
        <v>290</v>
      </c>
      <c r="K26" s="26"/>
      <c r="L26" s="26"/>
      <c r="M26" s="26"/>
      <c r="N26" s="26"/>
      <c r="O26" s="26"/>
      <c r="P26" s="26"/>
      <c r="Q26" s="26"/>
      <c r="R26" s="26"/>
      <c r="S26" s="26"/>
      <c r="T26" s="29" t="s">
        <v>291</v>
      </c>
      <c r="U26" s="20"/>
      <c r="V26" s="21" t="s">
        <v>292</v>
      </c>
      <c r="W26" s="22" t="s">
        <v>293</v>
      </c>
      <c r="X26" s="23" t="s">
        <v>294</v>
      </c>
      <c r="Y26" s="9"/>
      <c r="Z26" s="24"/>
      <c r="AA26" s="208"/>
    </row>
    <row r="27" spans="2:27" ht="45" customHeight="1">
      <c r="C27" s="25"/>
      <c r="D27" s="209"/>
      <c r="E27" s="210"/>
      <c r="F27" s="211"/>
      <c r="G27" s="33"/>
      <c r="H27" s="33"/>
      <c r="I27" s="26"/>
      <c r="J27" s="33"/>
      <c r="K27" s="26"/>
      <c r="L27" s="26"/>
      <c r="M27" s="26"/>
      <c r="N27" s="26"/>
      <c r="O27" s="26"/>
      <c r="P27" s="26"/>
      <c r="Q27" s="26"/>
      <c r="R27" s="26"/>
      <c r="S27" s="26"/>
      <c r="T27" s="194" t="s">
        <v>295</v>
      </c>
      <c r="U27" s="195"/>
      <c r="V27" s="195"/>
      <c r="W27" s="195"/>
      <c r="X27" s="196"/>
      <c r="Y27" s="9"/>
      <c r="Z27" s="24"/>
      <c r="AA27" s="208"/>
    </row>
    <row r="28" spans="2:27" ht="167.45" customHeight="1">
      <c r="C28" s="25"/>
      <c r="D28" s="209"/>
      <c r="E28" s="210"/>
      <c r="F28" s="211"/>
      <c r="G28" s="33" t="s">
        <v>259</v>
      </c>
      <c r="H28" s="33"/>
      <c r="I28" s="26" t="s">
        <v>254</v>
      </c>
      <c r="J28" s="33" t="s">
        <v>258</v>
      </c>
      <c r="K28" s="26"/>
      <c r="L28" s="26"/>
      <c r="M28" s="26"/>
      <c r="N28" s="26"/>
      <c r="O28" s="26"/>
      <c r="P28" s="26"/>
      <c r="Q28" s="26"/>
      <c r="R28" s="26"/>
      <c r="S28" s="26"/>
      <c r="T28" s="29" t="s">
        <v>296</v>
      </c>
      <c r="U28" s="20" t="s">
        <v>297</v>
      </c>
      <c r="V28" s="21" t="s">
        <v>298</v>
      </c>
      <c r="W28" s="22" t="s">
        <v>299</v>
      </c>
      <c r="X28" s="23" t="s">
        <v>163</v>
      </c>
      <c r="Y28" s="9"/>
      <c r="Z28" s="24"/>
      <c r="AA28" s="208"/>
    </row>
    <row r="29" spans="2:27" ht="167.45" customHeight="1">
      <c r="C29" s="25"/>
      <c r="D29" s="209"/>
      <c r="E29" s="210"/>
      <c r="F29" s="211"/>
      <c r="G29" s="78" t="s">
        <v>260</v>
      </c>
      <c r="H29" s="33"/>
      <c r="I29" s="79" t="s">
        <v>14</v>
      </c>
      <c r="J29" s="33" t="s">
        <v>300</v>
      </c>
      <c r="K29" s="26"/>
      <c r="L29" s="26"/>
      <c r="M29" s="26"/>
      <c r="N29" s="26"/>
      <c r="O29" s="26"/>
      <c r="P29" s="26"/>
      <c r="Q29" s="26"/>
      <c r="R29" s="26"/>
      <c r="S29" s="26"/>
      <c r="T29" s="29" t="s">
        <v>16</v>
      </c>
      <c r="U29" s="20" t="s">
        <v>17</v>
      </c>
      <c r="V29" s="21" t="s">
        <v>18</v>
      </c>
      <c r="W29" s="22" t="s">
        <v>19</v>
      </c>
      <c r="X29" s="23" t="s">
        <v>20</v>
      </c>
      <c r="Y29" s="9"/>
      <c r="Z29" s="24"/>
      <c r="AA29" s="208"/>
    </row>
    <row r="30" spans="2:27" ht="167.45" customHeight="1">
      <c r="C30" s="25"/>
      <c r="D30" s="209"/>
      <c r="E30" s="210"/>
      <c r="F30" s="211"/>
      <c r="G30" s="33" t="s">
        <v>301</v>
      </c>
      <c r="H30" s="33"/>
      <c r="I30" s="26"/>
      <c r="J30" s="33" t="s">
        <v>302</v>
      </c>
      <c r="K30" s="26"/>
      <c r="L30" s="26"/>
      <c r="M30" s="26"/>
      <c r="N30" s="26"/>
      <c r="O30" s="26"/>
      <c r="P30" s="26"/>
      <c r="Q30" s="26"/>
      <c r="R30" s="26"/>
      <c r="S30" s="26"/>
      <c r="T30" s="27" t="s">
        <v>163</v>
      </c>
      <c r="U30" s="20" t="s">
        <v>303</v>
      </c>
      <c r="V30" s="21" t="s">
        <v>304</v>
      </c>
      <c r="W30" s="22" t="s">
        <v>305</v>
      </c>
      <c r="X30" s="23" t="s">
        <v>306</v>
      </c>
      <c r="Y30" s="9"/>
      <c r="Z30" s="24"/>
      <c r="AA30" s="208"/>
    </row>
    <row r="31" spans="2:27" ht="102" customHeight="1">
      <c r="C31" s="25"/>
      <c r="D31" s="209"/>
      <c r="E31" s="34"/>
      <c r="F31" s="1"/>
      <c r="G31" s="26"/>
      <c r="H31" s="89" t="s">
        <v>307</v>
      </c>
      <c r="I31" s="28" t="s">
        <v>308</v>
      </c>
      <c r="J31" s="33" t="s">
        <v>309</v>
      </c>
      <c r="K31" s="26"/>
      <c r="L31" s="26"/>
      <c r="M31" s="26"/>
      <c r="N31" s="26"/>
      <c r="O31" s="26"/>
      <c r="P31" s="26"/>
      <c r="Q31" s="26"/>
      <c r="R31" s="26"/>
      <c r="S31" s="26"/>
      <c r="T31" s="27" t="s">
        <v>310</v>
      </c>
      <c r="U31" s="20" t="s">
        <v>311</v>
      </c>
      <c r="V31" s="21"/>
      <c r="W31" s="22" t="s">
        <v>312</v>
      </c>
      <c r="X31" s="23" t="s">
        <v>313</v>
      </c>
      <c r="Y31" s="9"/>
      <c r="Z31" s="24"/>
      <c r="AA31" s="30"/>
    </row>
    <row r="32" spans="2:27" ht="57" customHeight="1">
      <c r="C32" s="25"/>
      <c r="D32" s="209"/>
      <c r="E32" s="34"/>
      <c r="F32" s="1"/>
      <c r="G32" s="33" t="s">
        <v>314</v>
      </c>
      <c r="H32" s="33"/>
      <c r="I32" s="33" t="s">
        <v>14</v>
      </c>
      <c r="J32" s="33" t="s">
        <v>315</v>
      </c>
      <c r="K32" s="26"/>
      <c r="L32" s="26"/>
      <c r="M32" s="26"/>
      <c r="N32" s="26"/>
      <c r="O32" s="26"/>
      <c r="P32" s="26"/>
      <c r="Q32" s="26"/>
      <c r="R32" s="26"/>
      <c r="S32" s="26"/>
      <c r="T32" s="27" t="s">
        <v>316</v>
      </c>
      <c r="U32" s="20" t="s">
        <v>317</v>
      </c>
      <c r="V32" s="21"/>
      <c r="W32" s="22" t="s">
        <v>312</v>
      </c>
      <c r="X32" s="23" t="s">
        <v>318</v>
      </c>
      <c r="Y32" s="9"/>
      <c r="Z32" s="24"/>
      <c r="AA32" s="30"/>
    </row>
    <row r="33" spans="3:27" ht="164.45" customHeight="1">
      <c r="C33" s="25"/>
      <c r="D33" s="209"/>
      <c r="E33" s="34"/>
      <c r="F33" s="1"/>
      <c r="G33" s="33" t="s">
        <v>319</v>
      </c>
      <c r="H33" s="33"/>
      <c r="I33" s="33" t="s">
        <v>14</v>
      </c>
      <c r="J33" s="33" t="s">
        <v>320</v>
      </c>
      <c r="K33" s="26"/>
      <c r="L33" s="26"/>
      <c r="M33" s="26"/>
      <c r="N33" s="26"/>
      <c r="O33" s="26"/>
      <c r="P33" s="26"/>
      <c r="Q33" s="26"/>
      <c r="R33" s="26"/>
      <c r="S33" s="26"/>
      <c r="T33" s="27" t="s">
        <v>321</v>
      </c>
      <c r="U33" s="20" t="s">
        <v>322</v>
      </c>
      <c r="V33" s="21"/>
      <c r="W33" s="22" t="s">
        <v>323</v>
      </c>
      <c r="X33" s="23" t="s">
        <v>324</v>
      </c>
      <c r="Y33" s="9"/>
      <c r="Z33" s="24"/>
      <c r="AA33" s="30"/>
    </row>
    <row r="34" spans="3:27" ht="134.44999999999999" customHeight="1">
      <c r="C34" s="25"/>
      <c r="D34" s="209"/>
      <c r="E34" s="34"/>
      <c r="F34" s="1"/>
      <c r="G34" s="33" t="s">
        <v>325</v>
      </c>
      <c r="H34" s="33"/>
      <c r="I34" s="98" t="s">
        <v>42</v>
      </c>
      <c r="J34" s="33"/>
      <c r="K34" s="26"/>
      <c r="L34" s="26"/>
      <c r="M34" s="26"/>
      <c r="N34" s="26"/>
      <c r="O34" s="26"/>
      <c r="P34" s="26"/>
      <c r="Q34" s="26"/>
      <c r="R34" s="26"/>
      <c r="S34" s="26"/>
      <c r="T34" s="199" t="s">
        <v>326</v>
      </c>
      <c r="U34" s="200"/>
      <c r="V34" s="200"/>
      <c r="W34" s="200"/>
      <c r="X34" s="201"/>
      <c r="Y34" s="9"/>
      <c r="Z34" s="24"/>
      <c r="AA34" s="30"/>
    </row>
    <row r="35" spans="3:27" ht="57" customHeight="1">
      <c r="C35" s="25"/>
      <c r="D35" s="209"/>
      <c r="E35" s="34"/>
      <c r="F35" s="1" t="s">
        <v>271</v>
      </c>
      <c r="G35" s="33" t="s">
        <v>327</v>
      </c>
      <c r="H35" s="33"/>
      <c r="I35" s="28"/>
      <c r="J35" s="33"/>
      <c r="K35" s="26"/>
      <c r="L35" s="26"/>
      <c r="M35" s="26"/>
      <c r="N35" s="26"/>
      <c r="O35" s="26"/>
      <c r="P35" s="26"/>
      <c r="Q35" s="26"/>
      <c r="R35" s="26"/>
      <c r="S35" s="26"/>
      <c r="T35" s="27" t="s">
        <v>328</v>
      </c>
      <c r="U35" s="20"/>
      <c r="V35" s="21"/>
      <c r="W35" s="22"/>
      <c r="X35" s="23" t="s">
        <v>329</v>
      </c>
      <c r="Y35" s="9"/>
      <c r="Z35" s="24"/>
      <c r="AA35" s="30">
        <v>0.03</v>
      </c>
    </row>
    <row r="36" spans="3:27" ht="57" customHeight="1">
      <c r="C36" s="25"/>
      <c r="D36" s="209"/>
      <c r="E36" s="34"/>
      <c r="F36" s="1"/>
      <c r="G36" s="33" t="s">
        <v>330</v>
      </c>
      <c r="H36" s="33"/>
      <c r="I36" s="28"/>
      <c r="J36" s="33"/>
      <c r="K36" s="26"/>
      <c r="L36" s="26"/>
      <c r="M36" s="26"/>
      <c r="N36" s="26"/>
      <c r="O36" s="26"/>
      <c r="P36" s="26"/>
      <c r="Q36" s="26"/>
      <c r="R36" s="26"/>
      <c r="S36" s="26"/>
      <c r="T36" s="27" t="s">
        <v>331</v>
      </c>
      <c r="U36" s="20"/>
      <c r="V36" s="21"/>
      <c r="W36" s="22"/>
      <c r="X36" s="23" t="s">
        <v>332</v>
      </c>
      <c r="Y36" s="9"/>
      <c r="Z36" s="24"/>
      <c r="AA36" s="30"/>
    </row>
    <row r="37" spans="3:27" ht="41.1" customHeight="1">
      <c r="C37" s="25"/>
      <c r="D37" s="209"/>
      <c r="E37" s="31" t="s">
        <v>95</v>
      </c>
      <c r="F37" s="1" t="s">
        <v>333</v>
      </c>
      <c r="G37" s="33"/>
      <c r="H37" s="33"/>
      <c r="I37" s="28"/>
      <c r="J37" s="33"/>
      <c r="K37" s="26"/>
      <c r="L37" s="26"/>
      <c r="M37" s="26"/>
      <c r="N37" s="26"/>
      <c r="O37" s="26"/>
      <c r="P37" s="26"/>
      <c r="Q37" s="26"/>
      <c r="R37" s="26"/>
      <c r="S37" s="26"/>
      <c r="T37" s="27"/>
      <c r="U37" s="20"/>
      <c r="V37" s="21"/>
      <c r="W37" s="22"/>
      <c r="X37" s="23"/>
      <c r="Y37" s="9"/>
      <c r="Z37" s="24"/>
      <c r="AA37" s="30">
        <v>0.03</v>
      </c>
    </row>
    <row r="38" spans="3:27" s="12" customFormat="1" ht="60.95" customHeight="1">
      <c r="C38" s="25"/>
      <c r="D38" s="209"/>
      <c r="E38" s="202" t="s">
        <v>101</v>
      </c>
      <c r="F38" s="1" t="s">
        <v>271</v>
      </c>
      <c r="G38" s="33" t="s">
        <v>334</v>
      </c>
      <c r="H38" s="33"/>
      <c r="I38" s="28"/>
      <c r="J38" s="33"/>
      <c r="K38" s="26"/>
      <c r="L38" s="26"/>
      <c r="M38" s="26"/>
      <c r="N38" s="26"/>
      <c r="O38" s="26"/>
      <c r="P38" s="26"/>
      <c r="Q38" s="26"/>
      <c r="R38" s="26"/>
      <c r="S38" s="26"/>
      <c r="T38" s="27"/>
      <c r="U38" s="20"/>
      <c r="V38" s="21"/>
      <c r="W38" s="22"/>
      <c r="X38" s="23"/>
      <c r="Y38" s="32"/>
      <c r="Z38" s="24"/>
      <c r="AA38" s="212">
        <v>0.08</v>
      </c>
    </row>
    <row r="39" spans="3:27" s="12" customFormat="1" ht="60.95" customHeight="1">
      <c r="C39" s="25"/>
      <c r="D39" s="209"/>
      <c r="E39" s="202"/>
      <c r="F39" s="1"/>
      <c r="G39" s="33" t="s">
        <v>335</v>
      </c>
      <c r="H39" s="33"/>
      <c r="I39" s="28"/>
      <c r="J39" s="33"/>
      <c r="K39" s="26"/>
      <c r="L39" s="26"/>
      <c r="M39" s="26"/>
      <c r="N39" s="26"/>
      <c r="O39" s="26"/>
      <c r="P39" s="26"/>
      <c r="Q39" s="26"/>
      <c r="R39" s="26"/>
      <c r="S39" s="26"/>
      <c r="T39" s="27"/>
      <c r="U39" s="20"/>
      <c r="V39" s="21"/>
      <c r="W39" s="22"/>
      <c r="X39" s="23"/>
      <c r="Y39" s="32"/>
      <c r="Z39" s="24"/>
      <c r="AA39" s="213"/>
    </row>
    <row r="40" spans="3:27" s="12" customFormat="1" ht="123" customHeight="1">
      <c r="C40" s="25"/>
      <c r="D40" s="209"/>
      <c r="E40" s="202"/>
      <c r="F40" s="1"/>
      <c r="G40" s="33" t="s">
        <v>336</v>
      </c>
      <c r="H40" s="33"/>
      <c r="I40" s="28" t="s">
        <v>337</v>
      </c>
      <c r="J40" s="33"/>
      <c r="K40" s="26"/>
      <c r="L40" s="26"/>
      <c r="M40" s="26"/>
      <c r="N40" s="26"/>
      <c r="O40" s="26"/>
      <c r="P40" s="26"/>
      <c r="Q40" s="26"/>
      <c r="R40" s="26"/>
      <c r="S40" s="26"/>
      <c r="T40" s="27" t="s">
        <v>338</v>
      </c>
      <c r="U40" s="20"/>
      <c r="V40" s="21"/>
      <c r="W40" s="22"/>
      <c r="X40" s="23" t="s">
        <v>339</v>
      </c>
      <c r="Y40" s="32"/>
      <c r="Z40" s="24"/>
      <c r="AA40" s="213"/>
    </row>
    <row r="41" spans="3:27" s="12" customFormat="1" ht="123" customHeight="1">
      <c r="C41" s="25"/>
      <c r="D41" s="209"/>
      <c r="E41" s="202"/>
      <c r="F41" s="1"/>
      <c r="G41" s="33"/>
      <c r="H41" s="33"/>
      <c r="I41" s="28"/>
      <c r="J41" s="33"/>
      <c r="K41" s="26"/>
      <c r="L41" s="26"/>
      <c r="M41" s="26"/>
      <c r="N41" s="26"/>
      <c r="O41" s="26"/>
      <c r="P41" s="26"/>
      <c r="Q41" s="26"/>
      <c r="R41" s="26"/>
      <c r="S41" s="26"/>
      <c r="T41" s="27"/>
      <c r="U41" s="20"/>
      <c r="V41" s="21"/>
      <c r="W41" s="22"/>
      <c r="X41" s="23"/>
      <c r="Y41" s="32"/>
      <c r="Z41" s="24"/>
      <c r="AA41" s="213"/>
    </row>
    <row r="42" spans="3:27" s="12" customFormat="1" ht="123" customHeight="1">
      <c r="C42" s="25"/>
      <c r="D42" s="209"/>
      <c r="E42" s="202"/>
      <c r="F42" s="1"/>
      <c r="G42" s="33"/>
      <c r="H42" s="33"/>
      <c r="I42" s="28"/>
      <c r="J42" s="33"/>
      <c r="K42" s="26"/>
      <c r="L42" s="26"/>
      <c r="M42" s="26"/>
      <c r="N42" s="26"/>
      <c r="O42" s="26"/>
      <c r="P42" s="26"/>
      <c r="Q42" s="26"/>
      <c r="R42" s="26"/>
      <c r="S42" s="26"/>
      <c r="T42" s="27"/>
      <c r="U42" s="20"/>
      <c r="V42" s="21"/>
      <c r="W42" s="22"/>
      <c r="X42" s="23"/>
      <c r="Y42" s="32"/>
      <c r="Z42" s="24"/>
      <c r="AA42" s="213"/>
    </row>
    <row r="43" spans="3:27" s="12" customFormat="1" ht="80.45" customHeight="1">
      <c r="C43" s="25"/>
      <c r="D43" s="209"/>
      <c r="E43" s="202"/>
      <c r="F43" s="1"/>
      <c r="G43" s="33"/>
      <c r="H43" s="33"/>
      <c r="I43" s="28"/>
      <c r="J43" s="33"/>
      <c r="K43" s="26"/>
      <c r="L43" s="26"/>
      <c r="M43" s="26"/>
      <c r="N43" s="26"/>
      <c r="O43" s="26"/>
      <c r="P43" s="26"/>
      <c r="Q43" s="26"/>
      <c r="R43" s="26"/>
      <c r="S43" s="26"/>
      <c r="T43" s="214"/>
      <c r="U43" s="215"/>
      <c r="V43" s="215"/>
      <c r="W43" s="215"/>
      <c r="X43" s="215"/>
      <c r="Y43" s="32"/>
      <c r="Z43" s="24"/>
      <c r="AA43" s="213"/>
    </row>
    <row r="48" spans="3:27" ht="93">
      <c r="G48" s="28" t="s">
        <v>340</v>
      </c>
    </row>
    <row r="49" spans="7:7" ht="108.6">
      <c r="G49" s="28" t="s">
        <v>341</v>
      </c>
    </row>
    <row r="50" spans="7:7" ht="248.1">
      <c r="G50" s="28" t="s">
        <v>342</v>
      </c>
    </row>
  </sheetData>
  <mergeCells count="16">
    <mergeCell ref="J18:J19"/>
    <mergeCell ref="AA19:AA30"/>
    <mergeCell ref="D20:D43"/>
    <mergeCell ref="E20:E30"/>
    <mergeCell ref="F20:F30"/>
    <mergeCell ref="T27:X27"/>
    <mergeCell ref="T34:X34"/>
    <mergeCell ref="E38:E43"/>
    <mergeCell ref="AA38:AA43"/>
    <mergeCell ref="T43:X43"/>
    <mergeCell ref="I18:I19"/>
    <mergeCell ref="G16:H16"/>
    <mergeCell ref="G17:H17"/>
    <mergeCell ref="F18:F19"/>
    <mergeCell ref="G18:G19"/>
    <mergeCell ref="H18:H19"/>
  </mergeCells>
  <dataValidations count="1">
    <dataValidation type="list" allowBlank="1" showInputMessage="1" showErrorMessage="1" sqref="F20:F43" xr:uid="{64DC189C-354B-458F-AEB5-A3151546AACB}">
      <formula1>"Yes , No"</formula1>
    </dataValidation>
  </dataValidations>
  <hyperlinks>
    <hyperlink ref="I34" r:id="rId1" xr:uid="{2EC0983F-D9EE-43F2-A020-B19BE6D01E63}"/>
  </hyperlinks>
  <pageMargins left="0.7" right="0.7" top="0.75" bottom="0.75" header="0.3" footer="0.3"/>
  <pageSetup paperSize="9" scale="10"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5fddc3f-3d08-4c6e-9ba4-cbd44ac22778" xsi:nil="true"/>
    <lcf76f155ced4ddcb4097134ff3c332f xmlns="dee7fdc2-cce0-4ce6-b5b1-c28f50a4064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EC55975659B8F4AB75FE12EDDCFEDAB" ma:contentTypeVersion="11" ma:contentTypeDescription="Crée un document." ma:contentTypeScope="" ma:versionID="3fafa7e7b559895d6afd76a90b81ac27">
  <xsd:schema xmlns:xsd="http://www.w3.org/2001/XMLSchema" xmlns:xs="http://www.w3.org/2001/XMLSchema" xmlns:p="http://schemas.microsoft.com/office/2006/metadata/properties" xmlns:ns2="dee7fdc2-cce0-4ce6-b5b1-c28f50a4064e" xmlns:ns3="45fddc3f-3d08-4c6e-9ba4-cbd44ac22778" targetNamespace="http://schemas.microsoft.com/office/2006/metadata/properties" ma:root="true" ma:fieldsID="b968e4b0919ee313a1fcbe443fc8465d" ns2:_="" ns3:_="">
    <xsd:import namespace="dee7fdc2-cce0-4ce6-b5b1-c28f50a4064e"/>
    <xsd:import namespace="45fddc3f-3d08-4c6e-9ba4-cbd44ac227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7fdc2-cce0-4ce6-b5b1-c28f50a406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ddc3f-3d08-4c6e-9ba4-cbd44ac227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e06027-45a4-41c5-b58e-04605d631687}" ma:internalName="TaxCatchAll" ma:showField="CatchAllData" ma:web="45fddc3f-3d08-4c6e-9ba4-cbd44ac227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0308BC-3FBA-475F-815C-8DC8A61E3E8A}"/>
</file>

<file path=customXml/itemProps2.xml><?xml version="1.0" encoding="utf-8"?>
<ds:datastoreItem xmlns:ds="http://schemas.openxmlformats.org/officeDocument/2006/customXml" ds:itemID="{95C57E04-264A-41F7-B907-DA5D9622B5DE}"/>
</file>

<file path=customXml/itemProps3.xml><?xml version="1.0" encoding="utf-8"?>
<ds:datastoreItem xmlns:ds="http://schemas.openxmlformats.org/officeDocument/2006/customXml" ds:itemID="{1D6C6483-82F5-4FB4-A0D1-0BEAF84B2A45}"/>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ADEME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LESOT Céline</dc:creator>
  <cp:keywords/>
  <dc:description/>
  <cp:lastModifiedBy/>
  <cp:revision/>
  <dcterms:created xsi:type="dcterms:W3CDTF">2024-08-21T09:30:23Z</dcterms:created>
  <dcterms:modified xsi:type="dcterms:W3CDTF">2026-08-21T14:27:24Z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0x0101000EC55975659B8F4AB75FE12EDDCFEDAB</vt:lpwstr>
  </property>
  <property fmtid="{D5CDD505-2E9C-101B-9397-08002B2CF9AE}" pid="3" name="MediaServiceImageTags">
    <vt:lpwstr/>
  </property>
</Properties>
</file>